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\МОИ ДОКУМЕНТЫ Диск Д\ЛОТЫ 2026\ПРОМЫВКА СИСТЕМ ОТОПЛЕНИЯ 2026 г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доп.43'!$17:$17</definedName>
    <definedName name="_xlnm.Print_Area" localSheetId="0">'Смета по ТСН-2001(с доп.43'!$A$1:$K$63</definedName>
  </definedNames>
  <calcPr calcId="162913" iterate="1"/>
</workbook>
</file>

<file path=xl/calcChain.xml><?xml version="1.0" encoding="utf-8"?>
<calcChain xmlns="http://schemas.openxmlformats.org/spreadsheetml/2006/main">
  <c r="H61" i="7" l="1"/>
  <c r="H58" i="7"/>
  <c r="C61" i="7"/>
  <c r="C58" i="7"/>
  <c r="J12" i="7"/>
  <c r="I12" i="7"/>
  <c r="H55" i="7"/>
  <c r="J55" i="7"/>
  <c r="H54" i="7"/>
  <c r="J54" i="7"/>
  <c r="J51" i="7"/>
  <c r="C51" i="7"/>
  <c r="J50" i="7"/>
  <c r="C50" i="7"/>
  <c r="J49" i="7"/>
  <c r="C49" i="7"/>
  <c r="H48" i="7"/>
  <c r="J48" i="7"/>
  <c r="H47" i="7"/>
  <c r="J47" i="7"/>
  <c r="A46" i="7"/>
  <c r="AA43" i="7"/>
  <c r="Z43" i="7"/>
  <c r="Y43" i="7"/>
  <c r="I42" i="7"/>
  <c r="AB42" i="7" s="1"/>
  <c r="H42" i="7"/>
  <c r="G42" i="7"/>
  <c r="E42" i="7"/>
  <c r="K41" i="7"/>
  <c r="J41" i="7"/>
  <c r="E41" i="7"/>
  <c r="J40" i="7"/>
  <c r="I40" i="7"/>
  <c r="E40" i="7"/>
  <c r="K39" i="7"/>
  <c r="J39" i="7"/>
  <c r="I39" i="7"/>
  <c r="W39" i="7" s="1"/>
  <c r="H39" i="7"/>
  <c r="G39" i="7"/>
  <c r="F39" i="7"/>
  <c r="C38" i="7"/>
  <c r="V37" i="7"/>
  <c r="T37" i="7"/>
  <c r="R37" i="7"/>
  <c r="K40" i="7" s="1"/>
  <c r="U37" i="7"/>
  <c r="S37" i="7"/>
  <c r="I41" i="7" s="1"/>
  <c r="Q37" i="7"/>
  <c r="E37" i="7"/>
  <c r="D37" i="7"/>
  <c r="B37" i="7"/>
  <c r="AA35" i="7"/>
  <c r="Z35" i="7"/>
  <c r="Y35" i="7"/>
  <c r="I34" i="7"/>
  <c r="AB34" i="7" s="1"/>
  <c r="H34" i="7"/>
  <c r="G34" i="7"/>
  <c r="E34" i="7"/>
  <c r="J33" i="7"/>
  <c r="E33" i="7"/>
  <c r="J32" i="7"/>
  <c r="E32" i="7"/>
  <c r="K31" i="7"/>
  <c r="J31" i="7"/>
  <c r="I31" i="7"/>
  <c r="H31" i="7"/>
  <c r="G31" i="7"/>
  <c r="F31" i="7"/>
  <c r="C30" i="7"/>
  <c r="V29" i="7"/>
  <c r="T29" i="7"/>
  <c r="K33" i="7" s="1"/>
  <c r="R29" i="7"/>
  <c r="K32" i="7" s="1"/>
  <c r="U29" i="7"/>
  <c r="S29" i="7"/>
  <c r="I33" i="7" s="1"/>
  <c r="Q29" i="7"/>
  <c r="I32" i="7" s="1"/>
  <c r="E29" i="7"/>
  <c r="D29" i="7"/>
  <c r="B29" i="7"/>
  <c r="AA27" i="7"/>
  <c r="Z27" i="7"/>
  <c r="Y27" i="7"/>
  <c r="I26" i="7"/>
  <c r="AB26" i="7" s="1"/>
  <c r="H26" i="7"/>
  <c r="G26" i="7"/>
  <c r="E26" i="7"/>
  <c r="J25" i="7"/>
  <c r="E25" i="7"/>
  <c r="J24" i="7"/>
  <c r="I24" i="7"/>
  <c r="E24" i="7"/>
  <c r="K23" i="7"/>
  <c r="J23" i="7"/>
  <c r="I23" i="7"/>
  <c r="W23" i="7" s="1"/>
  <c r="H23" i="7"/>
  <c r="G23" i="7"/>
  <c r="F23" i="7"/>
  <c r="K22" i="7"/>
  <c r="J22" i="7"/>
  <c r="I22" i="7"/>
  <c r="H22" i="7"/>
  <c r="G22" i="7"/>
  <c r="F22" i="7"/>
  <c r="K21" i="7"/>
  <c r="J21" i="7"/>
  <c r="I21" i="7"/>
  <c r="W21" i="7" s="1"/>
  <c r="H21" i="7"/>
  <c r="G21" i="7"/>
  <c r="F21" i="7"/>
  <c r="C20" i="7"/>
  <c r="V19" i="7"/>
  <c r="T19" i="7"/>
  <c r="K25" i="7" s="1"/>
  <c r="R19" i="7"/>
  <c r="K24" i="7" s="1"/>
  <c r="U19" i="7"/>
  <c r="S19" i="7"/>
  <c r="I25" i="7" s="1"/>
  <c r="Q19" i="7"/>
  <c r="E19" i="7"/>
  <c r="D19" i="7"/>
  <c r="B19" i="7"/>
  <c r="A4" i="7"/>
  <c r="A1" i="7"/>
  <c r="J27" i="7" l="1"/>
  <c r="O27" i="7"/>
  <c r="X27" i="7"/>
  <c r="H27" i="7"/>
  <c r="P43" i="7"/>
  <c r="J43" i="7"/>
  <c r="J35" i="7"/>
  <c r="P35" i="7"/>
  <c r="O35" i="7"/>
  <c r="P27" i="7"/>
  <c r="X35" i="7"/>
  <c r="O43" i="7"/>
  <c r="X43" i="7"/>
  <c r="H35" i="7"/>
  <c r="H43" i="7"/>
  <c r="W3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" i="3"/>
  <c r="Y1" i="3"/>
  <c r="CY1" i="3"/>
  <c r="CZ1" i="3"/>
  <c r="DB1" i="3" s="1"/>
  <c r="DA1" i="3"/>
  <c r="DC1" i="3"/>
  <c r="A2" i="3"/>
  <c r="Y2" i="3"/>
  <c r="CW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V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U10" i="3"/>
  <c r="CV10" i="3"/>
  <c r="CX10" i="3"/>
  <c r="DF10" i="3" s="1"/>
  <c r="CY10" i="3"/>
  <c r="CZ10" i="3"/>
  <c r="DB10" i="3" s="1"/>
  <c r="DA10" i="3"/>
  <c r="DC10" i="3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X14" i="3"/>
  <c r="DF14" i="3" s="1"/>
  <c r="DJ14" i="3" s="1"/>
  <c r="CY14" i="3"/>
  <c r="CZ14" i="3"/>
  <c r="DB14" i="3" s="1"/>
  <c r="DA14" i="3"/>
  <c r="DC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V1" i="3" s="1"/>
  <c r="K24" i="1"/>
  <c r="P24" i="1"/>
  <c r="Q24" i="1"/>
  <c r="R24" i="1"/>
  <c r="AC24" i="1"/>
  <c r="AD24" i="1"/>
  <c r="AB24" i="1" s="1"/>
  <c r="AE24" i="1"/>
  <c r="CR24" i="1" s="1"/>
  <c r="AF24" i="1"/>
  <c r="S24" i="1" s="1"/>
  <c r="AG24" i="1"/>
  <c r="CU24" i="1" s="1"/>
  <c r="T24" i="1" s="1"/>
  <c r="AG28" i="1" s="1"/>
  <c r="AH24" i="1"/>
  <c r="AI24" i="1"/>
  <c r="AJ24" i="1"/>
  <c r="CX24" i="1" s="1"/>
  <c r="W24" i="1" s="1"/>
  <c r="CQ24" i="1"/>
  <c r="CS24" i="1"/>
  <c r="CV24" i="1"/>
  <c r="U24" i="1" s="1"/>
  <c r="CW24" i="1"/>
  <c r="V24" i="1" s="1"/>
  <c r="GL24" i="1"/>
  <c r="GO24" i="1"/>
  <c r="GP24" i="1"/>
  <c r="GV24" i="1"/>
  <c r="HC24" i="1"/>
  <c r="GX24" i="1" s="1"/>
  <c r="C25" i="1"/>
  <c r="D25" i="1"/>
  <c r="I25" i="1"/>
  <c r="CU5" i="3" s="1"/>
  <c r="K25" i="1"/>
  <c r="U25" i="1"/>
  <c r="AC25" i="1"/>
  <c r="P25" i="1" s="1"/>
  <c r="AE25" i="1"/>
  <c r="R25" i="1" s="1"/>
  <c r="AE28" i="1" s="1"/>
  <c r="AF25" i="1"/>
  <c r="AG25" i="1"/>
  <c r="CU25" i="1" s="1"/>
  <c r="T25" i="1" s="1"/>
  <c r="AH25" i="1"/>
  <c r="AI25" i="1"/>
  <c r="AJ25" i="1"/>
  <c r="CT25" i="1"/>
  <c r="CV25" i="1"/>
  <c r="CW25" i="1"/>
  <c r="V25" i="1" s="1"/>
  <c r="CX25" i="1"/>
  <c r="W25" i="1" s="1"/>
  <c r="GL25" i="1"/>
  <c r="GO25" i="1"/>
  <c r="GP25" i="1"/>
  <c r="GV25" i="1"/>
  <c r="HC25" i="1" s="1"/>
  <c r="GX25" i="1" s="1"/>
  <c r="C26" i="1"/>
  <c r="D26" i="1"/>
  <c r="I26" i="1"/>
  <c r="K26" i="1"/>
  <c r="P26" i="1"/>
  <c r="Q26" i="1"/>
  <c r="R26" i="1"/>
  <c r="V26" i="1"/>
  <c r="W26" i="1"/>
  <c r="AC26" i="1"/>
  <c r="AE26" i="1"/>
  <c r="AD26" i="1" s="1"/>
  <c r="AF26" i="1"/>
  <c r="S26" i="1" s="1"/>
  <c r="AG26" i="1"/>
  <c r="AH26" i="1"/>
  <c r="CV26" i="1" s="1"/>
  <c r="U26" i="1" s="1"/>
  <c r="AI26" i="1"/>
  <c r="AJ26" i="1"/>
  <c r="CQ26" i="1"/>
  <c r="CS26" i="1"/>
  <c r="CT26" i="1"/>
  <c r="CU26" i="1"/>
  <c r="T26" i="1" s="1"/>
  <c r="CW26" i="1"/>
  <c r="CX26" i="1"/>
  <c r="GL26" i="1"/>
  <c r="GO26" i="1"/>
  <c r="GP26" i="1"/>
  <c r="GV26" i="1"/>
  <c r="HC26" i="1"/>
  <c r="GX26" i="1" s="1"/>
  <c r="B28" i="1"/>
  <c r="B22" i="1" s="1"/>
  <c r="C28" i="1"/>
  <c r="D28" i="1"/>
  <c r="D22" i="1" s="1"/>
  <c r="F28" i="1"/>
  <c r="F22" i="1" s="1"/>
  <c r="G28" i="1"/>
  <c r="G22" i="1" s="1"/>
  <c r="BX28" i="1"/>
  <c r="AO28" i="1" s="1"/>
  <c r="BY28" i="1"/>
  <c r="AP28" i="1" s="1"/>
  <c r="BZ28" i="1"/>
  <c r="AQ28" i="1" s="1"/>
  <c r="CC28" i="1"/>
  <c r="AT28" i="1" s="1"/>
  <c r="CD28" i="1"/>
  <c r="AU28" i="1" s="1"/>
  <c r="CK28" i="1"/>
  <c r="CK22" i="1" s="1"/>
  <c r="CL28" i="1"/>
  <c r="BC28" i="1" s="1"/>
  <c r="CM28" i="1"/>
  <c r="BD28" i="1" s="1"/>
  <c r="B61" i="1"/>
  <c r="B18" i="1" s="1"/>
  <c r="C61" i="1"/>
  <c r="C18" i="1" s="1"/>
  <c r="D61" i="1"/>
  <c r="D18" i="1" s="1"/>
  <c r="F61" i="1"/>
  <c r="F18" i="1" s="1"/>
  <c r="G61" i="1"/>
  <c r="G18" i="1" s="1"/>
  <c r="F12" i="6"/>
  <c r="G12" i="6"/>
  <c r="J46" i="7" l="1"/>
  <c r="H46" i="7"/>
  <c r="BC22" i="1"/>
  <c r="BC61" i="1"/>
  <c r="F44" i="1"/>
  <c r="DF11" i="3"/>
  <c r="DJ11" i="3" s="1"/>
  <c r="DG11" i="3"/>
  <c r="DH11" i="3"/>
  <c r="DI11" i="3"/>
  <c r="F37" i="1"/>
  <c r="G16" i="2" s="1"/>
  <c r="AP22" i="1"/>
  <c r="AP61" i="1"/>
  <c r="DF13" i="3"/>
  <c r="DJ13" i="3" s="1"/>
  <c r="DG13" i="3"/>
  <c r="DH13" i="3"/>
  <c r="DI13" i="3"/>
  <c r="AU61" i="1"/>
  <c r="AU22" i="1"/>
  <c r="F47" i="1"/>
  <c r="CJ28" i="1"/>
  <c r="CY24" i="1"/>
  <c r="X24" i="1" s="1"/>
  <c r="CZ24" i="1"/>
  <c r="Y24" i="1" s="1"/>
  <c r="CP24" i="1"/>
  <c r="O24" i="1" s="1"/>
  <c r="BD22" i="1"/>
  <c r="F53" i="1"/>
  <c r="BD61" i="1"/>
  <c r="AB26" i="1"/>
  <c r="DF6" i="3"/>
  <c r="DJ6" i="3" s="1"/>
  <c r="DG6" i="3"/>
  <c r="DH6" i="3"/>
  <c r="DI6" i="3"/>
  <c r="F32" i="1"/>
  <c r="AO22" i="1"/>
  <c r="AO61" i="1"/>
  <c r="AI28" i="1"/>
  <c r="CY26" i="1"/>
  <c r="X26" i="1" s="1"/>
  <c r="CZ26" i="1"/>
  <c r="Y26" i="1" s="1"/>
  <c r="CP26" i="1"/>
  <c r="O26" i="1" s="1"/>
  <c r="AC28" i="1"/>
  <c r="F38" i="1"/>
  <c r="AQ22" i="1"/>
  <c r="AQ61" i="1"/>
  <c r="AJ28" i="1"/>
  <c r="DF12" i="3"/>
  <c r="DJ12" i="3" s="1"/>
  <c r="DG12" i="3"/>
  <c r="DH12" i="3"/>
  <c r="DI12" i="3"/>
  <c r="AH28" i="1"/>
  <c r="DF7" i="3"/>
  <c r="DJ7" i="3" s="1"/>
  <c r="DG7" i="3"/>
  <c r="DH7" i="3"/>
  <c r="DI7" i="3"/>
  <c r="T28" i="1"/>
  <c r="AG22" i="1"/>
  <c r="DF9" i="3"/>
  <c r="DJ9" i="3" s="1"/>
  <c r="DG9" i="3"/>
  <c r="DH9" i="3"/>
  <c r="DI9" i="3"/>
  <c r="AT22" i="1"/>
  <c r="F46" i="1"/>
  <c r="F16" i="2" s="1"/>
  <c r="AT61" i="1"/>
  <c r="DF8" i="3"/>
  <c r="DJ8" i="3" s="1"/>
  <c r="DG8" i="3"/>
  <c r="DH8" i="3"/>
  <c r="DI8" i="3"/>
  <c r="R28" i="1"/>
  <c r="AE22" i="1"/>
  <c r="DF4" i="3"/>
  <c r="DG4" i="3"/>
  <c r="DJ4" i="3" s="1"/>
  <c r="DH4" i="3"/>
  <c r="DI4" i="3"/>
  <c r="BB28" i="1"/>
  <c r="CU1" i="3"/>
  <c r="AD25" i="1"/>
  <c r="CX2" i="3"/>
  <c r="CR26" i="1"/>
  <c r="AB25" i="1"/>
  <c r="CX3" i="3"/>
  <c r="CI28" i="1"/>
  <c r="CG28" i="1"/>
  <c r="CD22" i="1"/>
  <c r="CC22" i="1"/>
  <c r="CW3" i="3"/>
  <c r="CS25" i="1"/>
  <c r="DI10" i="3"/>
  <c r="DJ10" i="3" s="1"/>
  <c r="CR25" i="1"/>
  <c r="S25" i="1"/>
  <c r="BZ22" i="1"/>
  <c r="DH10" i="3"/>
  <c r="CQ25" i="1"/>
  <c r="BY22" i="1"/>
  <c r="DI14" i="3"/>
  <c r="DG10" i="3"/>
  <c r="CW4" i="3"/>
  <c r="Q25" i="1"/>
  <c r="AD28" i="1" s="1"/>
  <c r="BX22" i="1"/>
  <c r="DH14" i="3"/>
  <c r="DG14" i="3"/>
  <c r="CX5" i="3"/>
  <c r="CT24" i="1"/>
  <c r="CM22" i="1"/>
  <c r="CL22" i="1"/>
  <c r="CX1" i="3"/>
  <c r="R22" i="1" l="1"/>
  <c r="R61" i="1"/>
  <c r="F42" i="1"/>
  <c r="BB22" i="1"/>
  <c r="BB61" i="1"/>
  <c r="F41" i="1"/>
  <c r="F80" i="1"/>
  <c r="AU18" i="1"/>
  <c r="AP18" i="1"/>
  <c r="F70" i="1"/>
  <c r="T61" i="1"/>
  <c r="F49" i="1"/>
  <c r="T22" i="1"/>
  <c r="CY25" i="1"/>
  <c r="X25" i="1" s="1"/>
  <c r="CZ25" i="1"/>
  <c r="Y25" i="1" s="1"/>
  <c r="AL28" i="1" s="1"/>
  <c r="AJ22" i="1"/>
  <c r="W28" i="1"/>
  <c r="DG3" i="3"/>
  <c r="DJ3" i="3" s="1"/>
  <c r="DH3" i="3"/>
  <c r="DI3" i="3"/>
  <c r="DF3" i="3"/>
  <c r="GM24" i="1"/>
  <c r="DF1" i="3"/>
  <c r="DG1" i="3"/>
  <c r="DH1" i="3"/>
  <c r="DI1" i="3"/>
  <c r="DJ1" i="3" s="1"/>
  <c r="AZ28" i="1"/>
  <c r="CI22" i="1"/>
  <c r="BD18" i="1"/>
  <c r="F86" i="1"/>
  <c r="DF2" i="3"/>
  <c r="DG2" i="3"/>
  <c r="DJ2" i="3" s="1"/>
  <c r="DH2" i="3"/>
  <c r="DI2" i="3"/>
  <c r="P28" i="1"/>
  <c r="CE28" i="1"/>
  <c r="CF28" i="1"/>
  <c r="CH28" i="1"/>
  <c r="AC22" i="1"/>
  <c r="AF28" i="1"/>
  <c r="U28" i="1"/>
  <c r="AH22" i="1"/>
  <c r="AX28" i="1"/>
  <c r="CG22" i="1"/>
  <c r="AQ18" i="1"/>
  <c r="F71" i="1"/>
  <c r="CP25" i="1"/>
  <c r="O25" i="1" s="1"/>
  <c r="BC18" i="1"/>
  <c r="F77" i="1"/>
  <c r="BA28" i="1"/>
  <c r="CJ22" i="1"/>
  <c r="AI22" i="1"/>
  <c r="V28" i="1"/>
  <c r="AO18" i="1"/>
  <c r="F65" i="1"/>
  <c r="DF5" i="3"/>
  <c r="DG5" i="3"/>
  <c r="DH5" i="3"/>
  <c r="DI5" i="3"/>
  <c r="DJ5" i="3" s="1"/>
  <c r="F79" i="1"/>
  <c r="AT18" i="1"/>
  <c r="Q28" i="1"/>
  <c r="AD22" i="1"/>
  <c r="GM26" i="1"/>
  <c r="GN26" i="1" s="1"/>
  <c r="AK28" i="1"/>
  <c r="AL22" i="1" l="1"/>
  <c r="Y28" i="1"/>
  <c r="AK22" i="1"/>
  <c r="X28" i="1"/>
  <c r="Q22" i="1"/>
  <c r="Q61" i="1"/>
  <c r="F40" i="1"/>
  <c r="W22" i="1"/>
  <c r="W61" i="1"/>
  <c r="F52" i="1"/>
  <c r="F39" i="1"/>
  <c r="AZ61" i="1"/>
  <c r="AZ22" i="1"/>
  <c r="BA22" i="1"/>
  <c r="F48" i="1"/>
  <c r="H16" i="2" s="1"/>
  <c r="BA61" i="1"/>
  <c r="AX61" i="1"/>
  <c r="F35" i="1"/>
  <c r="AX22" i="1"/>
  <c r="GN24" i="1"/>
  <c r="AW28" i="1"/>
  <c r="CF22" i="1"/>
  <c r="S28" i="1"/>
  <c r="AF22" i="1"/>
  <c r="F51" i="1"/>
  <c r="V22" i="1"/>
  <c r="V61" i="1"/>
  <c r="R18" i="1"/>
  <c r="F75" i="1"/>
  <c r="GM25" i="1"/>
  <c r="GN25" i="1" s="1"/>
  <c r="T18" i="1"/>
  <c r="F82" i="1"/>
  <c r="F50" i="1"/>
  <c r="U22" i="1"/>
  <c r="U61" i="1"/>
  <c r="AB28" i="1"/>
  <c r="BB18" i="1"/>
  <c r="F74" i="1"/>
  <c r="AY28" i="1"/>
  <c r="CH22" i="1"/>
  <c r="AV28" i="1"/>
  <c r="CE22" i="1"/>
  <c r="P61" i="1"/>
  <c r="F31" i="1"/>
  <c r="P22" i="1"/>
  <c r="V18" i="1" l="1"/>
  <c r="F84" i="1"/>
  <c r="W18" i="1"/>
  <c r="F85" i="1"/>
  <c r="F73" i="1"/>
  <c r="Q18" i="1"/>
  <c r="F68" i="1"/>
  <c r="AX18" i="1"/>
  <c r="F33" i="1"/>
  <c r="AV22" i="1"/>
  <c r="AV61" i="1"/>
  <c r="CB28" i="1"/>
  <c r="CA28" i="1"/>
  <c r="F55" i="1"/>
  <c r="Y22" i="1"/>
  <c r="Y61" i="1"/>
  <c r="U18" i="1"/>
  <c r="F83" i="1"/>
  <c r="F81" i="1"/>
  <c r="BA18" i="1"/>
  <c r="F72" i="1"/>
  <c r="AZ18" i="1"/>
  <c r="F64" i="1"/>
  <c r="P18" i="1"/>
  <c r="S61" i="1"/>
  <c r="S22" i="1"/>
  <c r="F43" i="1"/>
  <c r="J16" i="2" s="1"/>
  <c r="AY61" i="1"/>
  <c r="F36" i="1"/>
  <c r="AY22" i="1"/>
  <c r="AW61" i="1"/>
  <c r="F34" i="1"/>
  <c r="AW22" i="1"/>
  <c r="X61" i="1"/>
  <c r="F54" i="1"/>
  <c r="X22" i="1"/>
  <c r="O28" i="1"/>
  <c r="AB22" i="1"/>
  <c r="F67" i="1" l="1"/>
  <c r="AW18" i="1"/>
  <c r="F69" i="1"/>
  <c r="AY18" i="1"/>
  <c r="Y18" i="1"/>
  <c r="F88" i="1"/>
  <c r="AR28" i="1"/>
  <c r="CA22" i="1"/>
  <c r="F76" i="1"/>
  <c r="S18" i="1"/>
  <c r="X18" i="1"/>
  <c r="F87" i="1"/>
  <c r="AS28" i="1"/>
  <c r="CB22" i="1"/>
  <c r="F66" i="1"/>
  <c r="AV18" i="1"/>
  <c r="F30" i="1"/>
  <c r="O61" i="1"/>
  <c r="O22" i="1"/>
  <c r="F63" i="1" l="1"/>
  <c r="O18" i="1"/>
  <c r="AS61" i="1"/>
  <c r="AS22" i="1"/>
  <c r="F45" i="1"/>
  <c r="E16" i="2" s="1"/>
  <c r="I16" i="2" s="1"/>
  <c r="N16" i="2" s="1"/>
  <c r="AR22" i="1"/>
  <c r="AR61" i="1"/>
  <c r="F56" i="1"/>
  <c r="F57" i="1" s="1"/>
  <c r="F58" i="1" l="1"/>
  <c r="F59" i="1"/>
  <c r="AR18" i="1"/>
  <c r="F89" i="1"/>
  <c r="F78" i="1"/>
  <c r="AS18" i="1"/>
</calcChain>
</file>

<file path=xl/sharedStrings.xml><?xml version="1.0" encoding="utf-8"?>
<sst xmlns="http://schemas.openxmlformats.org/spreadsheetml/2006/main" count="941" uniqueCount="204">
  <si>
    <t>Smeta.RU (Terminal)  (495) 974-1589</t>
  </si>
  <si>
    <t>_PS_</t>
  </si>
  <si>
    <t>Smeta.RU (Terminal)</t>
  </si>
  <si>
    <t/>
  </si>
  <si>
    <t>Промывка cистем отопления Садовническая, д.36</t>
  </si>
  <si>
    <t>ведомость объемов</t>
  </si>
  <si>
    <t>Агаркова Т.М.</t>
  </si>
  <si>
    <t>Главный специалист ОЦ</t>
  </si>
  <si>
    <t>Прохоренкова Т.Н.</t>
  </si>
  <si>
    <t>Начальник ОЦ</t>
  </si>
  <si>
    <t>Сметные нормы списания</t>
  </si>
  <si>
    <t>Коды ОКП для ТСН-2001 МГЭ Дополнение 80</t>
  </si>
  <si>
    <t>ТСН-2001 (МГЭ) Доп 80 - Ремонт</t>
  </si>
  <si>
    <t>Типовой расчет для ТСН-2001 МГЭ, Дополнение 80, ремонт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</si>
  <si>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</si>
  <si>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</si>
  <si>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</si>
  <si>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</si>
  <si>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</si>
  <si>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</si>
  <si>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6.65-59-2</t>
  </si>
  <si>
    <t>Промывка систем отопления с применением поверхностно-активного ингибитора коррозии (ПАИК-технология), второй этап работы при проведении работ из подвала здания</t>
  </si>
  <si>
    <t>100 м</t>
  </si>
  <si>
    <t>ТСН-2001.6 Доп. 68, Сб. 65, т. 59, поз. 2</t>
  </si>
  <si>
    <t>*0</t>
  </si>
  <si>
    <t>Ремонтно-строительные работы</t>
  </si>
  <si>
    <t>ТСН-2001.6-65. Внутренние санитарно-технические работы: смена труб, санприборов, запорной арматуры и другое</t>
  </si>
  <si>
    <t>ТСН-2001.6-65-2</t>
  </si>
  <si>
    <t>2</t>
  </si>
  <si>
    <t>3.16-29-1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</si>
  <si>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</si>
  <si>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</si>
  <si>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ТСН-2001.3 Доп. 72, Сб. 16, т. 29, поз. 1</t>
  </si>
  <si>
    <t>Строительные работы</t>
  </si>
  <si>
    <t>ТСН-2001.3-16. Трубопроводы внутренние</t>
  </si>
  <si>
    <t>ТСН-2001.3-16-1</t>
  </si>
  <si>
    <t>3</t>
  </si>
  <si>
    <t>3.16-29-2</t>
  </si>
  <si>
    <t>Гидравлическое испытание трубопроводов систем отопления, водопровода и горячего водоснабжения диаметром до 100 мм</t>
  </si>
  <si>
    <t>ТСН-2001.3 Доп. 72, Сб. 16, т. 29,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</si>
  <si>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</si>
  <si>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</si>
  <si>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</si>
  <si>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</si>
  <si>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</si>
  <si>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</si>
  <si>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</si>
  <si>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</si>
  <si>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</si>
  <si>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</si>
  <si>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</si>
  <si>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</si>
  <si>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</si>
  <si>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</si>
  <si>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</si>
  <si>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</si>
  <si>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</si>
  <si>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</si>
  <si>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</si>
  <si>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</si>
  <si>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</si>
  <si>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</si>
  <si>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</si>
  <si>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</si>
  <si>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</si>
  <si>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</si>
  <si>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</si>
  <si>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</si>
  <si>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</si>
  <si>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</si>
  <si>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</si>
  <si>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</si>
  <si>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</si>
  <si>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</si>
  <si>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</si>
  <si>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</si>
  <si>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</si>
  <si>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</si>
  <si>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</si>
  <si>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</si>
  <si>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</si>
  <si>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</si>
  <si>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</si>
  <si>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</si>
  <si>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</si>
  <si>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</si>
  <si>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</si>
  <si>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</si>
  <si>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</si>
  <si>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</si>
  <si>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</si>
  <si>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</si>
  <si>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</si>
  <si>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</si>
  <si>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и2</t>
  </si>
  <si>
    <t>Всего стоимость работ с корректирующим коэффициентом К-0,42, приводящим к стоимости по договору-аналогу с учетом индекса дефлятора</t>
  </si>
  <si>
    <t>и3</t>
  </si>
  <si>
    <t>НДС-22%</t>
  </si>
  <si>
    <t>и4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</si>
  <si>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</si>
  <si>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</si>
  <si>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</si>
  <si>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</si>
  <si>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</si>
  <si>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</si>
  <si>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</si>
  <si>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</si>
  <si>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</si>
  <si>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</si>
  <si>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</si>
  <si>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</si>
  <si>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</si>
  <si>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</si>
  <si>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</si>
  <si>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</si>
  <si>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</si>
  <si>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</si>
  <si>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</si>
  <si>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</si>
  <si>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</si>
  <si>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</si>
  <si>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</si>
  <si>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</si>
  <si>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</si>
  <si>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3_КАП_РЕМ_ИТО</t>
  </si>
  <si>
    <t>{вкл} - Кап. ремонт сетей ИТО, кап. ремонт дорог и инженерных сооружений (в т.ч. гидротехнических сооружений, мостов, путепроводов и т.п.), кап. ремонт объектов производственного назначения  {выкл} - Ремонт обычных объектов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</si>
  <si>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</si>
  <si>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</si>
  <si>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</si>
  <si>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Отдел 1.5; таблицы 3.29-1905...1906</t>
  </si>
  <si>
    <t>4.10_МЕЖГ</t>
  </si>
  <si>
    <t>{вкл} - Прокладка и монтаж междугородных линий связи  {выкл} - Прокладка и монтаж сетей связи  Раздел 1.7.3...1.7.5</t>
  </si>
  <si>
    <t>4_РЕМ</t>
  </si>
  <si>
    <t>Кап.ремонт объектов, находящихся в эксплуатации  {вкл} - применение нормативов НР и СП при ремонте объектов в эксплуатации  {выкл} - применение нормативов НР и СП на обычные объекты</t>
  </si>
  <si>
    <t>Текущий уровень цен</t>
  </si>
  <si>
    <t>Сборник индексов</t>
  </si>
  <si>
    <t>Коэффициенты к ТСН-2001 МГЭ Дополнение 80, ремонт</t>
  </si>
  <si>
    <t>219</t>
  </si>
  <si>
    <t>_OBSM_</t>
  </si>
  <si>
    <t>9999990008</t>
  </si>
  <si>
    <t>Трудозатраты рабочих</t>
  </si>
  <si>
    <t>чел.-ч.</t>
  </si>
  <si>
    <t>2.1-10-14</t>
  </si>
  <si>
    <t>ТСН-2001.2. Доп. 68. п.1-10-14 (105003)</t>
  </si>
  <si>
    <t>Компрессоры передвижные электрические, давление до 10 ат, производительность до 1 м3/мин</t>
  </si>
  <si>
    <t>маш.-ч</t>
  </si>
  <si>
    <t>2.1-18-24</t>
  </si>
  <si>
    <t>ТСН-2001.2. Доп. 68. п.1-18-24 (183102)</t>
  </si>
  <si>
    <t>Автомобили грузопассажирские, грузоподъемность до 2 т</t>
  </si>
  <si>
    <t>9999990009</t>
  </si>
  <si>
    <t>2.1-30-79</t>
  </si>
  <si>
    <t>ТСН-2001.2. Доп. 68. п.1-30-79 (309301)</t>
  </si>
  <si>
    <t>Машины отрезные для алмазной резки, мощность до 2,6 кВт</t>
  </si>
  <si>
    <t>1.1-1-118</t>
  </si>
  <si>
    <t>ТСН-2001.1. Доп. 1-42. Р. 1, о. 1, поз. 118</t>
  </si>
  <si>
    <t>Вода</t>
  </si>
  <si>
    <t>м3</t>
  </si>
  <si>
    <t>1.1-1-2481</t>
  </si>
  <si>
    <t>ТСН-2001.1 Доп. 79, Р. 1, о. 1, поз. 2481</t>
  </si>
  <si>
    <t>Волокно льняное №11 для уплотнения резьбовых соединений при монтаже систем водоснабжения и отопления</t>
  </si>
  <si>
    <t>кг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</si>
  <si>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</si>
  <si>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</si>
  <si>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</si>
  <si>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т</t>
  </si>
  <si>
    <t>1.1-1-732</t>
  </si>
  <si>
    <t>ТСН-2001.1 Доп. 67, Р. 1, о. 1, поз. 732</t>
  </si>
  <si>
    <t>Олифа для окраски комбинированная, типа Оксоль</t>
  </si>
  <si>
    <t>1385000000</t>
  </si>
  <si>
    <t>Трубы стальные водогазопроводные оцинкованные</t>
  </si>
  <si>
    <t>м</t>
  </si>
  <si>
    <t>(наименование работ и затрат)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</si>
  <si>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</si>
  <si>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</si>
  <si>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</si>
  <si>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</si>
  <si>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</si>
  <si>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</si>
  <si>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</si>
  <si>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</si>
  <si>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</si>
  <si>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</si>
  <si>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</si>
  <si>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</si>
  <si>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</si>
  <si>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</si>
  <si>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ремонт №219 I квартал 2026 года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</si>
  <si>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</si>
  <si>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</si>
  <si>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</si>
  <si>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</si>
  <si>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</si>
  <si>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</si>
  <si>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</si>
  <si>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</si>
  <si>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</si>
  <si>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</si>
  <si>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</si>
  <si>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</si>
  <si>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</si>
  <si>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</si>
  <si>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</si>
  <si>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Основание:  ведомость объемов</t>
  </si>
  <si>
    <t xml:space="preserve">
на выполнение работ по гидропневматической промывке и опрессовке (гидравлических испытаниях) теплопотребляющей установки административного здания по адресу
 г.Москва, Садовническая ул. д.36 филиала ПАО «Россети Московский регион»- 
Московские кабельные сети в 2026 году для подготовки их к отопительному сезону 2026-2027гг.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</si>
</sst>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5" fontId="11" fillId="0" borderId="0" xfId="0" applyNumberFormat="1" applyFont="1" applyAlignment="1">
      <alignment horizontal="right" vertical="top" wrapText="1"/>
    </xf>
    <xf numFmtId="164" fontId="11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4" fontId="15" fillId="0" borderId="0" xfId="0" applyNumberFormat="1" applyFont="1" applyAlignment="1">
      <alignment horizontal="right" vertical="top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165" fontId="11" fillId="0" borderId="1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/>
    </xf>
    <xf numFmtId="164" fontId="14" fillId="0" borderId="2" xfId="0" applyNumberFormat="1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16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wrapText="1"/>
    </xf>
    <xf numFmtId="0" fontId="11" fillId="0" borderId="0" xfId="0" quotePrefix="1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164" fontId="14" fillId="0" borderId="0" xfId="0" applyNumberFormat="1" applyFont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2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0" max="11" width="11.28515625" bestFit="1" customWidth="1"/>
    <col min="14" max="41" width="0" hidden="1" customWidth="1"/>
    <col min="42" max="42" width="129.7109375" hidden="1" customWidth="1"/>
    <col min="43" max="44" width="0" hidden="1" customWidth="1"/>
    <col min="45" max="45" width="96.85546875" hidden="1" customWidth="1"/>
    <col min="46" max="47" width="0" hidden="1" customWidth="1"/>
  </cols>
  <sheetData>
    <row r="1" spans="1:42" x14ac:dyDescent="0.2">
      <c r="A1" s="9" t="str">
        <f>Source!B1</f>
        <v>Smeta.RU (Terminal)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4" t="s">
        <v>184</v>
      </c>
      <c r="K2" s="24"/>
    </row>
    <row r="3" spans="1:42" ht="14.2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ht="15.75" x14ac:dyDescent="0.25">
      <c r="A4" s="48" t="str">
        <f>CONCATENATE( "ЛОКАЛЬНАЯ СМЕТА № ",IF(Source!F12&lt;&gt;"Новый объект", Source!F12, ""))</f>
        <v xml:space="preserve">ЛОКАЛЬНАЯ СМЕТА № 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72" customHeight="1" x14ac:dyDescent="0.25">
      <c r="A6" s="11" t="s">
        <v>203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42" x14ac:dyDescent="0.2">
      <c r="A7" s="13" t="s">
        <v>171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42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42" ht="14.25" customHeight="1" x14ac:dyDescent="0.2">
      <c r="A9" s="15" t="s">
        <v>202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42" ht="14.25" hidden="1" x14ac:dyDescent="0.2">
      <c r="A11" s="10"/>
      <c r="B11" s="10"/>
      <c r="C11" s="10"/>
      <c r="D11" s="10"/>
      <c r="E11" s="19" t="s">
        <v>172</v>
      </c>
      <c r="F11" s="19"/>
      <c r="G11" s="19"/>
      <c r="H11" s="19"/>
      <c r="I11" s="18"/>
      <c r="J11" s="18"/>
      <c r="K11" s="10"/>
    </row>
    <row r="12" spans="1:42" ht="14.25" hidden="1" x14ac:dyDescent="0.2">
      <c r="A12" s="10"/>
      <c r="B12" s="10"/>
      <c r="C12" s="10"/>
      <c r="D12" s="10"/>
      <c r="E12" s="20" t="s">
        <v>79</v>
      </c>
      <c r="F12" s="20"/>
      <c r="G12" s="20"/>
      <c r="H12" s="20"/>
      <c r="I12" s="18">
        <f>ROUND(SUM(AE1:AE55)/1000, 2)</f>
        <v>0</v>
      </c>
      <c r="J12" s="18">
        <f>SUM(AF1:AF55)/1000</f>
        <v>0</v>
      </c>
      <c r="K12" s="10" t="s">
        <v>198</v>
      </c>
    </row>
    <row r="13" spans="1:42" ht="14.25" x14ac:dyDescent="0.2">
      <c r="A13" s="10"/>
      <c r="B13" s="10"/>
      <c r="C13" s="10"/>
      <c r="D13" s="10"/>
      <c r="E13" s="10"/>
      <c r="F13" s="21"/>
      <c r="G13" s="21"/>
      <c r="H13" s="21"/>
      <c r="I13" s="18"/>
      <c r="J13" s="18"/>
      <c r="K13" s="10"/>
    </row>
    <row r="14" spans="1:42" ht="14.25" x14ac:dyDescent="0.2">
      <c r="A14" s="10" t="s">
        <v>185</v>
      </c>
      <c r="B14" s="10"/>
      <c r="C14" s="10"/>
      <c r="D14" s="10"/>
      <c r="E14" s="10"/>
      <c r="F14" s="21"/>
      <c r="G14" s="21"/>
      <c r="H14" s="21"/>
      <c r="I14" s="18"/>
      <c r="J14" s="18"/>
      <c r="K14" s="10"/>
    </row>
    <row r="15" spans="1:42" ht="28.5" x14ac:dyDescent="0.2">
      <c r="A15" s="15" t="s">
        <v>186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AP15" s="25" t="s">
        <v>186</v>
      </c>
    </row>
    <row r="16" spans="1:42" ht="99.75" x14ac:dyDescent="0.2">
      <c r="A16" s="22" t="s">
        <v>173</v>
      </c>
      <c r="B16" s="22" t="s">
        <v>174</v>
      </c>
      <c r="C16" s="22" t="s">
        <v>175</v>
      </c>
      <c r="D16" s="22" t="s">
        <v>176</v>
      </c>
      <c r="E16" s="22" t="s">
        <v>177</v>
      </c>
      <c r="F16" s="22" t="s">
        <v>178</v>
      </c>
      <c r="G16" s="23" t="s">
        <v>179</v>
      </c>
      <c r="H16" s="23" t="s">
        <v>180</v>
      </c>
      <c r="I16" s="22" t="s">
        <v>181</v>
      </c>
      <c r="J16" s="22" t="s">
        <v>182</v>
      </c>
      <c r="K16" s="22" t="s">
        <v>183</v>
      </c>
    </row>
    <row r="17" spans="1:35" ht="14.25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</row>
    <row r="19" spans="1:35" ht="71.25" x14ac:dyDescent="0.2">
      <c r="A19" s="26">
        <v>1</v>
      </c>
      <c r="B19" s="26" t="str">
        <f>Source!F24</f>
        <v>6.65-59-2</v>
      </c>
      <c r="C19" s="26" t="s">
        <v>21</v>
      </c>
      <c r="D19" s="28" t="str">
        <f>Source!H24</f>
        <v>100 м</v>
      </c>
      <c r="E19" s="27">
        <f>Source!I24</f>
        <v>5.34</v>
      </c>
      <c r="F19" s="30"/>
      <c r="G19" s="29"/>
      <c r="H19" s="27"/>
      <c r="I19" s="30"/>
      <c r="J19" s="27"/>
      <c r="K19" s="30"/>
      <c r="Q19">
        <f>ROUND((Source!BZ24/100)*(ROUND((ROUND((Source!AF24*Source!AV24*Source!I24),2)),2)+ROUND((ROUND((Source!AE24*Source!AV24*Source!I24),2)),2)), 2)</f>
        <v>3782.11</v>
      </c>
      <c r="R19">
        <f>Source!X24</f>
        <v>213121.81</v>
      </c>
      <c r="S19">
        <f>ROUND((Source!CA24/100)*(ROUND((ROUND((Source!AF24*Source!AV24*Source!I24),2)),2)+ROUND((ROUND((Source!AE24*Source!AV24*Source!I24),2)),2)), 2)</f>
        <v>1909.41</v>
      </c>
      <c r="T19">
        <f>Source!Y24</f>
        <v>107595.48</v>
      </c>
      <c r="U19">
        <f>ROUND((175/100)*(ROUND((ROUND((Source!AE24*Source!AV24*Source!I24),2)),2)), 2)</f>
        <v>43.65</v>
      </c>
      <c r="V19">
        <f>ROUND((0/100)*(ROUND((ROUND((Source!AE24*Source!AV24*Source!I24),2)*Source!BS24),2)), 2)</f>
        <v>0</v>
      </c>
      <c r="AI19">
        <v>0</v>
      </c>
    </row>
    <row r="20" spans="1:35" x14ac:dyDescent="0.2">
      <c r="C20" s="31" t="str">
        <f>"Объем: "&amp;Source!I24&amp;"=534/"&amp;"100"</f>
        <v>Объем: 5,34=534/100</v>
      </c>
    </row>
    <row r="21" spans="1:35" ht="14.25" x14ac:dyDescent="0.2">
      <c r="A21" s="26"/>
      <c r="B21" s="26"/>
      <c r="C21" s="26" t="s">
        <v>187</v>
      </c>
      <c r="D21" s="28"/>
      <c r="E21" s="27"/>
      <c r="F21" s="30">
        <f>Source!AO24</f>
        <v>682.96</v>
      </c>
      <c r="G21" s="29" t="str">
        <f>Source!DG24</f>
        <v/>
      </c>
      <c r="H21" s="27">
        <f>Source!AV24</f>
        <v>1</v>
      </c>
      <c r="I21" s="30">
        <f>ROUND((ROUND((Source!AF24*Source!AV24*Source!I24),2)),2)</f>
        <v>3647.01</v>
      </c>
      <c r="J21" s="27">
        <f>IF(Source!BA24&lt;&gt; 0, Source!BA24, 1)</f>
        <v>56.35</v>
      </c>
      <c r="K21" s="30">
        <f>Source!S24</f>
        <v>205509.01</v>
      </c>
      <c r="W21">
        <f>I21</f>
        <v>3647.01</v>
      </c>
    </row>
    <row r="22" spans="1:35" ht="14.25" x14ac:dyDescent="0.2">
      <c r="A22" s="26"/>
      <c r="B22" s="26"/>
      <c r="C22" s="26" t="s">
        <v>188</v>
      </c>
      <c r="D22" s="28"/>
      <c r="E22" s="27"/>
      <c r="F22" s="30">
        <f>Source!AM24</f>
        <v>46.83</v>
      </c>
      <c r="G22" s="29" t="str">
        <f>Source!DE24</f>
        <v/>
      </c>
      <c r="H22" s="27">
        <f>Source!AV24</f>
        <v>1</v>
      </c>
      <c r="I22" s="30">
        <f>(ROUND((ROUND(((Source!ET24)*Source!AV24*Source!I24),2)),2)+ROUND((ROUND(((Source!AE24-(Source!EU24))*Source!AV24*Source!I24),2)),2))</f>
        <v>250.07</v>
      </c>
      <c r="J22" s="27">
        <f>IF(Source!BB24&lt;&gt; 0, Source!BB24, 1)</f>
        <v>15.16</v>
      </c>
      <c r="K22" s="30">
        <f>Source!Q24</f>
        <v>3791.06</v>
      </c>
    </row>
    <row r="23" spans="1:35" ht="14.25" x14ac:dyDescent="0.2">
      <c r="A23" s="26"/>
      <c r="B23" s="26"/>
      <c r="C23" s="26" t="s">
        <v>189</v>
      </c>
      <c r="D23" s="28"/>
      <c r="E23" s="27"/>
      <c r="F23" s="30">
        <f>Source!AN24</f>
        <v>4.67</v>
      </c>
      <c r="G23" s="29" t="str">
        <f>Source!DF24</f>
        <v/>
      </c>
      <c r="H23" s="27">
        <f>Source!AV24</f>
        <v>1</v>
      </c>
      <c r="I23" s="32">
        <f>ROUND((ROUND((Source!AE24*Source!AV24*Source!I24),2)),2)</f>
        <v>24.94</v>
      </c>
      <c r="J23" s="27">
        <f>IF(Source!BS24&lt;&gt; 0, Source!BS24, 1)</f>
        <v>56.35</v>
      </c>
      <c r="K23" s="32">
        <f>Source!R24</f>
        <v>1405.37</v>
      </c>
      <c r="W23">
        <f>I23</f>
        <v>24.94</v>
      </c>
    </row>
    <row r="24" spans="1:35" ht="14.25" x14ac:dyDescent="0.2">
      <c r="A24" s="26"/>
      <c r="B24" s="26"/>
      <c r="C24" s="26" t="s">
        <v>190</v>
      </c>
      <c r="D24" s="28" t="s">
        <v>191</v>
      </c>
      <c r="E24" s="27">
        <f>Source!BZ24</f>
        <v>103</v>
      </c>
      <c r="F24" s="30"/>
      <c r="G24" s="29"/>
      <c r="H24" s="27"/>
      <c r="I24" s="30">
        <f>SUM(Q19:Q23)</f>
        <v>3782.11</v>
      </c>
      <c r="J24" s="27">
        <f>Source!AT24</f>
        <v>103</v>
      </c>
      <c r="K24" s="30">
        <f>SUM(R19:R23)</f>
        <v>213121.81</v>
      </c>
    </row>
    <row r="25" spans="1:35" ht="14.25" x14ac:dyDescent="0.2">
      <c r="A25" s="26"/>
      <c r="B25" s="26"/>
      <c r="C25" s="26" t="s">
        <v>192</v>
      </c>
      <c r="D25" s="28" t="s">
        <v>191</v>
      </c>
      <c r="E25" s="27">
        <f>Source!CA24</f>
        <v>52</v>
      </c>
      <c r="F25" s="30"/>
      <c r="G25" s="29"/>
      <c r="H25" s="27"/>
      <c r="I25" s="30">
        <f>SUM(S19:S24)</f>
        <v>1909.41</v>
      </c>
      <c r="J25" s="27">
        <f>Source!AU24</f>
        <v>52</v>
      </c>
      <c r="K25" s="30">
        <f>SUM(T19:T24)</f>
        <v>107595.48</v>
      </c>
    </row>
    <row r="26" spans="1:35" ht="14.25" x14ac:dyDescent="0.2">
      <c r="A26" s="34"/>
      <c r="B26" s="34"/>
      <c r="C26" s="34" t="s">
        <v>193</v>
      </c>
      <c r="D26" s="35" t="s">
        <v>194</v>
      </c>
      <c r="E26" s="36">
        <f>Source!AQ24</f>
        <v>35.56</v>
      </c>
      <c r="F26" s="37"/>
      <c r="G26" s="38" t="str">
        <f>Source!DI24</f>
        <v/>
      </c>
      <c r="H26" s="36">
        <f>Source!AV24</f>
        <v>1</v>
      </c>
      <c r="I26" s="37">
        <f>Source!U24</f>
        <v>189.8904</v>
      </c>
      <c r="J26" s="36"/>
      <c r="K26" s="37"/>
      <c r="AB26" s="33">
        <f>I26</f>
        <v>189.8904</v>
      </c>
    </row>
    <row r="27" spans="1:35" ht="15" x14ac:dyDescent="0.2">
      <c r="C27" s="39" t="s">
        <v>195</v>
      </c>
      <c r="H27" s="40">
        <f>I21+I22+I24+I25+0</f>
        <v>9588.6</v>
      </c>
      <c r="I27" s="40"/>
      <c r="J27" s="40">
        <f>K21+K22+K24+K25+0</f>
        <v>530017.36</v>
      </c>
      <c r="K27" s="40"/>
      <c r="O27" s="33">
        <f>I21+I22+I24+I25+0</f>
        <v>9588.6</v>
      </c>
      <c r="P27" s="33">
        <f>K21+K22+K24+K25+0</f>
        <v>530017.36</v>
      </c>
      <c r="X27">
        <f>IF(Source!BI24&lt;=1,I21+I22+I24+I25-0, 0)</f>
        <v>9588.6</v>
      </c>
      <c r="Y27">
        <f>IF(Source!BI24=2,I21+I22+I24+I25-0, 0)</f>
        <v>0</v>
      </c>
      <c r="Z27">
        <f>IF(Source!BI24=3,I21+I22+I24+I25-0, 0)</f>
        <v>0</v>
      </c>
      <c r="AA27">
        <f>IF(Source!BI24=4,I21+I22+I24+I25,0)</f>
        <v>0</v>
      </c>
    </row>
    <row r="29" spans="1:35" ht="57" x14ac:dyDescent="0.2">
      <c r="A29" s="26">
        <v>2</v>
      </c>
      <c r="B29" s="26" t="str">
        <f>Source!F25</f>
        <v>3.16-29-1</v>
      </c>
      <c r="C29" s="26" t="s">
        <v>30</v>
      </c>
      <c r="D29" s="28" t="str">
        <f>Source!H25</f>
        <v>100 м трубопровода</v>
      </c>
      <c r="E29" s="27">
        <f>Source!I25</f>
        <v>4</v>
      </c>
      <c r="F29" s="30"/>
      <c r="G29" s="29"/>
      <c r="H29" s="27"/>
      <c r="I29" s="30"/>
      <c r="J29" s="27"/>
      <c r="K29" s="30"/>
      <c r="Q29">
        <f>ROUND((Source!BZ25/100)*(ROUND((ROUND((Source!AF25*Source!AV25*Source!I25),2)),2)+ROUND((ROUND((Source!AE25*Source!AV25*Source!I25),2)),2)), 2)</f>
        <v>333.32</v>
      </c>
      <c r="R29">
        <f>Source!X25</f>
        <v>18782.689999999999</v>
      </c>
      <c r="S29">
        <f>ROUND((Source!CA25/100)*(ROUND((ROUND((Source!AF25*Source!AV25*Source!I25),2)),2)+ROUND((ROUND((Source!AE25*Source!AV25*Source!I25),2)),2)), 2)</f>
        <v>186.54</v>
      </c>
      <c r="T29">
        <f>Source!Y25</f>
        <v>10511.42</v>
      </c>
      <c r="U29">
        <f>ROUND((175/100)*(ROUND((ROUND((Source!AE25*Source!AV25*Source!I25),2)),2)), 2)</f>
        <v>0</v>
      </c>
      <c r="V29">
        <f>ROUND((0/100)*(ROUND((ROUND((Source!AE25*Source!AV25*Source!I25),2)*Source!BS25),2)), 2)</f>
        <v>0</v>
      </c>
      <c r="AI29">
        <v>0</v>
      </c>
    </row>
    <row r="30" spans="1:35" x14ac:dyDescent="0.2">
      <c r="C30" s="31" t="str">
        <f>"Объем: "&amp;Source!I25&amp;"=400/"&amp;"100"</f>
        <v>Объем: 4=400/100</v>
      </c>
    </row>
    <row r="31" spans="1:35" ht="14.25" x14ac:dyDescent="0.2">
      <c r="A31" s="26"/>
      <c r="B31" s="26"/>
      <c r="C31" s="26" t="s">
        <v>187</v>
      </c>
      <c r="D31" s="28"/>
      <c r="E31" s="27"/>
      <c r="F31" s="30">
        <f>Source!AO25</f>
        <v>76.45</v>
      </c>
      <c r="G31" s="29" t="str">
        <f>Source!DG25</f>
        <v/>
      </c>
      <c r="H31" s="27">
        <f>Source!AV25</f>
        <v>1</v>
      </c>
      <c r="I31" s="30">
        <f>ROUND((ROUND((Source!AF25*Source!AV25*Source!I25),2)),2)</f>
        <v>305.8</v>
      </c>
      <c r="J31" s="27">
        <f>IF(Source!BA25&lt;&gt; 0, Source!BA25, 1)</f>
        <v>56.35</v>
      </c>
      <c r="K31" s="30">
        <f>Source!S25</f>
        <v>17231.830000000002</v>
      </c>
      <c r="W31">
        <f>I31</f>
        <v>305.8</v>
      </c>
    </row>
    <row r="32" spans="1:35" ht="14.25" x14ac:dyDescent="0.2">
      <c r="A32" s="26"/>
      <c r="B32" s="26"/>
      <c r="C32" s="26" t="s">
        <v>190</v>
      </c>
      <c r="D32" s="28" t="s">
        <v>191</v>
      </c>
      <c r="E32" s="27">
        <f>Source!BZ25</f>
        <v>109</v>
      </c>
      <c r="F32" s="30"/>
      <c r="G32" s="29"/>
      <c r="H32" s="27"/>
      <c r="I32" s="30">
        <f>SUM(Q29:Q31)</f>
        <v>333.32</v>
      </c>
      <c r="J32" s="27">
        <f>Source!AT25</f>
        <v>109</v>
      </c>
      <c r="K32" s="30">
        <f>SUM(R29:R31)</f>
        <v>18782.689999999999</v>
      </c>
    </row>
    <row r="33" spans="1:35" ht="14.25" x14ac:dyDescent="0.2">
      <c r="A33" s="26"/>
      <c r="B33" s="26"/>
      <c r="C33" s="26" t="s">
        <v>192</v>
      </c>
      <c r="D33" s="28" t="s">
        <v>191</v>
      </c>
      <c r="E33" s="27">
        <f>Source!CA25</f>
        <v>61</v>
      </c>
      <c r="F33" s="30"/>
      <c r="G33" s="29"/>
      <c r="H33" s="27"/>
      <c r="I33" s="30">
        <f>SUM(S29:S32)</f>
        <v>186.54</v>
      </c>
      <c r="J33" s="27">
        <f>Source!AU25</f>
        <v>61</v>
      </c>
      <c r="K33" s="30">
        <f>SUM(T29:T32)</f>
        <v>10511.42</v>
      </c>
    </row>
    <row r="34" spans="1:35" ht="14.25" x14ac:dyDescent="0.2">
      <c r="A34" s="34"/>
      <c r="B34" s="34"/>
      <c r="C34" s="34" t="s">
        <v>193</v>
      </c>
      <c r="D34" s="35" t="s">
        <v>194</v>
      </c>
      <c r="E34" s="36">
        <f>Source!AQ25</f>
        <v>5.01</v>
      </c>
      <c r="F34" s="37"/>
      <c r="G34" s="38" t="str">
        <f>Source!DI25</f>
        <v/>
      </c>
      <c r="H34" s="36">
        <f>Source!AV25</f>
        <v>1</v>
      </c>
      <c r="I34" s="37">
        <f>Source!U25</f>
        <v>20.04</v>
      </c>
      <c r="J34" s="36"/>
      <c r="K34" s="37"/>
      <c r="AB34" s="33">
        <f>I34</f>
        <v>20.04</v>
      </c>
    </row>
    <row r="35" spans="1:35" ht="15" x14ac:dyDescent="0.2">
      <c r="C35" s="39" t="s">
        <v>195</v>
      </c>
      <c r="H35" s="40">
        <f>I31+I32+I33+0</f>
        <v>825.66</v>
      </c>
      <c r="I35" s="40"/>
      <c r="J35" s="40">
        <f>K31+K32+K33+0</f>
        <v>46525.94</v>
      </c>
      <c r="K35" s="40"/>
      <c r="O35" s="33">
        <f>I31+I32+I33+0</f>
        <v>825.66</v>
      </c>
      <c r="P35" s="33">
        <f>K31+K32+K33+0</f>
        <v>46525.94</v>
      </c>
      <c r="X35">
        <f>IF(Source!BI25&lt;=1,I31+I32+I33-0, 0)</f>
        <v>825.66</v>
      </c>
      <c r="Y35">
        <f>IF(Source!BI25=2,I31+I32+I33-0, 0)</f>
        <v>0</v>
      </c>
      <c r="Z35">
        <f>IF(Source!BI25=3,I31+I32+I33-0, 0)</f>
        <v>0</v>
      </c>
      <c r="AA35">
        <f>IF(Source!BI25=4,I31+I32+I33,0)</f>
        <v>0</v>
      </c>
    </row>
    <row r="37" spans="1:35" ht="57" x14ac:dyDescent="0.2">
      <c r="A37" s="26">
        <v>3</v>
      </c>
      <c r="B37" s="26" t="str">
        <f>Source!F26</f>
        <v>3.16-29-2</v>
      </c>
      <c r="C37" s="26" t="s">
        <v>38</v>
      </c>
      <c r="D37" s="28" t="str">
        <f>Source!H26</f>
        <v>100 м трубопровода</v>
      </c>
      <c r="E37" s="27">
        <f>Source!I26</f>
        <v>1.34</v>
      </c>
      <c r="F37" s="30"/>
      <c r="G37" s="29"/>
      <c r="H37" s="27"/>
      <c r="I37" s="30"/>
      <c r="J37" s="27"/>
      <c r="K37" s="30"/>
      <c r="Q37">
        <f>ROUND((Source!BZ26/100)*(ROUND((ROUND((Source!AF26*Source!AV26*Source!I26),2)),2)+ROUND((ROUND((Source!AE26*Source!AV26*Source!I26),2)),2)), 2)</f>
        <v>111.66</v>
      </c>
      <c r="R37">
        <f>Source!X26</f>
        <v>6292.01</v>
      </c>
      <c r="S37">
        <f>ROUND((Source!CA26/100)*(ROUND((ROUND((Source!AF26*Source!AV26*Source!I26),2)),2)+ROUND((ROUND((Source!AE26*Source!AV26*Source!I26),2)),2)), 2)</f>
        <v>62.49</v>
      </c>
      <c r="T37">
        <f>Source!Y26</f>
        <v>3521.22</v>
      </c>
      <c r="U37">
        <f>ROUND((175/100)*(ROUND((ROUND((Source!AE26*Source!AV26*Source!I26),2)),2)), 2)</f>
        <v>0</v>
      </c>
      <c r="V37">
        <f>ROUND((0/100)*(ROUND((ROUND((Source!AE26*Source!AV26*Source!I26),2)*Source!BS26),2)), 2)</f>
        <v>0</v>
      </c>
      <c r="AI37">
        <v>0</v>
      </c>
    </row>
    <row r="38" spans="1:35" x14ac:dyDescent="0.2">
      <c r="C38" s="31" t="str">
        <f>"Объем: "&amp;Source!I26&amp;"=134/"&amp;"100"</f>
        <v>Объем: 1,34=134/100</v>
      </c>
    </row>
    <row r="39" spans="1:35" ht="14.25" x14ac:dyDescent="0.2">
      <c r="A39" s="26"/>
      <c r="B39" s="26"/>
      <c r="C39" s="26" t="s">
        <v>187</v>
      </c>
      <c r="D39" s="28"/>
      <c r="E39" s="27"/>
      <c r="F39" s="30">
        <f>Source!AO26</f>
        <v>76.45</v>
      </c>
      <c r="G39" s="29" t="str">
        <f>Source!DG26</f>
        <v/>
      </c>
      <c r="H39" s="27">
        <f>Source!AV26</f>
        <v>1</v>
      </c>
      <c r="I39" s="30">
        <f>ROUND((ROUND((Source!AF26*Source!AV26*Source!I26),2)),2)</f>
        <v>102.44</v>
      </c>
      <c r="J39" s="27">
        <f>IF(Source!BA26&lt;&gt; 0, Source!BA26, 1)</f>
        <v>56.35</v>
      </c>
      <c r="K39" s="30">
        <f>Source!S26</f>
        <v>5772.49</v>
      </c>
      <c r="W39">
        <f>I39</f>
        <v>102.44</v>
      </c>
    </row>
    <row r="40" spans="1:35" ht="14.25" x14ac:dyDescent="0.2">
      <c r="A40" s="26"/>
      <c r="B40" s="26"/>
      <c r="C40" s="26" t="s">
        <v>190</v>
      </c>
      <c r="D40" s="28" t="s">
        <v>191</v>
      </c>
      <c r="E40" s="27">
        <f>Source!BZ26</f>
        <v>109</v>
      </c>
      <c r="F40" s="30"/>
      <c r="G40" s="29"/>
      <c r="H40" s="27"/>
      <c r="I40" s="30">
        <f>SUM(Q37:Q39)</f>
        <v>111.66</v>
      </c>
      <c r="J40" s="27">
        <f>Source!AT26</f>
        <v>109</v>
      </c>
      <c r="K40" s="30">
        <f>SUM(R37:R39)</f>
        <v>6292.01</v>
      </c>
    </row>
    <row r="41" spans="1:35" ht="14.25" x14ac:dyDescent="0.2">
      <c r="A41" s="26"/>
      <c r="B41" s="26"/>
      <c r="C41" s="26" t="s">
        <v>192</v>
      </c>
      <c r="D41" s="28" t="s">
        <v>191</v>
      </c>
      <c r="E41" s="27">
        <f>Source!CA26</f>
        <v>61</v>
      </c>
      <c r="F41" s="30"/>
      <c r="G41" s="29"/>
      <c r="H41" s="27"/>
      <c r="I41" s="30">
        <f>SUM(S37:S40)</f>
        <v>62.49</v>
      </c>
      <c r="J41" s="27">
        <f>Source!AU26</f>
        <v>61</v>
      </c>
      <c r="K41" s="30">
        <f>SUM(T37:T40)</f>
        <v>3521.22</v>
      </c>
    </row>
    <row r="42" spans="1:35" ht="14.25" x14ac:dyDescent="0.2">
      <c r="A42" s="34"/>
      <c r="B42" s="34"/>
      <c r="C42" s="34" t="s">
        <v>193</v>
      </c>
      <c r="D42" s="35" t="s">
        <v>194</v>
      </c>
      <c r="E42" s="36">
        <f>Source!AQ26</f>
        <v>5.01</v>
      </c>
      <c r="F42" s="37"/>
      <c r="G42" s="38" t="str">
        <f>Source!DI26</f>
        <v/>
      </c>
      <c r="H42" s="36">
        <f>Source!AV26</f>
        <v>1</v>
      </c>
      <c r="I42" s="37">
        <f>Source!U26</f>
        <v>6.7134</v>
      </c>
      <c r="J42" s="36"/>
      <c r="K42" s="37"/>
      <c r="AB42" s="33">
        <f>I42</f>
        <v>6.7134</v>
      </c>
    </row>
    <row r="43" spans="1:35" ht="15" x14ac:dyDescent="0.2">
      <c r="C43" s="39" t="s">
        <v>195</v>
      </c>
      <c r="H43" s="40">
        <f>I39+I40+I41+0</f>
        <v>276.58999999999997</v>
      </c>
      <c r="I43" s="40"/>
      <c r="J43" s="40">
        <f>K39+K40+K41+0</f>
        <v>15585.72</v>
      </c>
      <c r="K43" s="40"/>
      <c r="O43" s="33">
        <f>I39+I40+I41+0</f>
        <v>276.58999999999997</v>
      </c>
      <c r="P43" s="33">
        <f>K39+K40+K41+0</f>
        <v>15585.72</v>
      </c>
      <c r="X43">
        <f>IF(Source!BI26&lt;=1,I39+I40+I41-0, 0)</f>
        <v>276.58999999999997</v>
      </c>
      <c r="Y43">
        <f>IF(Source!BI26=2,I39+I40+I41-0, 0)</f>
        <v>0</v>
      </c>
      <c r="Z43">
        <f>IF(Source!BI26=3,I39+I40+I41-0, 0)</f>
        <v>0</v>
      </c>
      <c r="AA43">
        <f>IF(Source!BI26=4,I39+I40+I41,0)</f>
        <v>0</v>
      </c>
    </row>
    <row r="46" spans="1:35" ht="15" x14ac:dyDescent="0.25">
      <c r="A46" s="43" t="str">
        <f>CONCATENATE("Итого по локальной смете: ",IF(Source!G28&lt;&gt;"Новая локальная смета", Source!G28, ""))</f>
        <v xml:space="preserve">Итого по локальной смете: </v>
      </c>
      <c r="B46" s="43"/>
      <c r="C46" s="43"/>
      <c r="D46" s="43"/>
      <c r="E46" s="43"/>
      <c r="F46" s="43"/>
      <c r="G46" s="43"/>
      <c r="H46" s="42">
        <f>SUM(O19:O45)</f>
        <v>10690.85</v>
      </c>
      <c r="I46" s="41"/>
      <c r="J46" s="42">
        <f>SUM(P19:P45)</f>
        <v>592129.02</v>
      </c>
      <c r="K46" s="41"/>
    </row>
    <row r="47" spans="1:35" hidden="1" x14ac:dyDescent="0.2">
      <c r="A47" t="s">
        <v>196</v>
      </c>
      <c r="H47">
        <f>SUM(AC19:AC46)</f>
        <v>0</v>
      </c>
      <c r="J47">
        <f>SUM(AD19:AD46)</f>
        <v>0</v>
      </c>
    </row>
    <row r="48" spans="1:35" hidden="1" x14ac:dyDescent="0.2">
      <c r="A48" t="s">
        <v>197</v>
      </c>
      <c r="H48">
        <f>SUM(AE19:AE47)</f>
        <v>0</v>
      </c>
      <c r="J48">
        <f>SUM(AF19:AF47)</f>
        <v>0</v>
      </c>
    </row>
    <row r="49" spans="1:45" ht="29.25" x14ac:dyDescent="0.25">
      <c r="C49" s="43" t="str">
        <f>Source!H57</f>
        <v>Всего стоимость работ с корректирующим коэффициентом К-0,42, приводящим к стоимости по договору-аналогу с учетом индекса дефлятора</v>
      </c>
      <c r="D49" s="43"/>
      <c r="E49" s="43"/>
      <c r="F49" s="43"/>
      <c r="G49" s="43"/>
      <c r="H49" s="43"/>
      <c r="I49" s="43"/>
      <c r="J49" s="47">
        <f>IF(Source!F57=0, "", Source!F57)</f>
        <v>248694.19</v>
      </c>
      <c r="K49" s="47"/>
      <c r="AS49" s="44" t="s">
        <v>95</v>
      </c>
    </row>
    <row r="50" spans="1:45" ht="15" x14ac:dyDescent="0.25">
      <c r="C50" s="43" t="str">
        <f>Source!H58</f>
        <v>НДС-22%</v>
      </c>
      <c r="D50" s="43"/>
      <c r="E50" s="43"/>
      <c r="F50" s="43"/>
      <c r="G50" s="43"/>
      <c r="H50" s="43"/>
      <c r="I50" s="43"/>
      <c r="J50" s="47">
        <f>IF(Source!F58=0, "", Source!F58)</f>
        <v>54712.72</v>
      </c>
      <c r="K50" s="47"/>
    </row>
    <row r="51" spans="1:45" ht="15" x14ac:dyDescent="0.25">
      <c r="C51" s="43" t="str">
        <f>Source!H59</f>
        <v>Всего по смете с НДС</v>
      </c>
      <c r="D51" s="43"/>
      <c r="E51" s="43"/>
      <c r="F51" s="43"/>
      <c r="G51" s="43"/>
      <c r="H51" s="43"/>
      <c r="I51" s="43"/>
      <c r="J51" s="47">
        <f>IF(Source!F59=0, "", Source!F59)</f>
        <v>303406.90999999997</v>
      </c>
      <c r="K51" s="47"/>
    </row>
    <row r="53" spans="1:45" ht="15" x14ac:dyDescent="0.25">
      <c r="A53" s="43"/>
      <c r="B53" s="43"/>
      <c r="C53" s="43"/>
      <c r="D53" s="43"/>
      <c r="E53" s="43"/>
      <c r="F53" s="43"/>
      <c r="G53" s="43"/>
      <c r="H53" s="42"/>
      <c r="I53" s="41"/>
      <c r="J53" s="42"/>
      <c r="K53" s="41"/>
    </row>
    <row r="54" spans="1:45" hidden="1" x14ac:dyDescent="0.2">
      <c r="A54" t="s">
        <v>196</v>
      </c>
      <c r="H54">
        <f>SUM(AC1:AC53)</f>
        <v>0</v>
      </c>
      <c r="J54">
        <f>SUM(AD1:AD53)</f>
        <v>0</v>
      </c>
    </row>
    <row r="55" spans="1:45" hidden="1" x14ac:dyDescent="0.2">
      <c r="A55" t="s">
        <v>197</v>
      </c>
      <c r="H55">
        <f>SUM(AE1:AE54)</f>
        <v>0</v>
      </c>
      <c r="J55">
        <f>SUM(AF1:AF54)</f>
        <v>0</v>
      </c>
    </row>
    <row r="58" spans="1:45" ht="14.25" x14ac:dyDescent="0.2">
      <c r="A58" s="45" t="s">
        <v>199</v>
      </c>
      <c r="B58" s="45"/>
      <c r="C58" s="46" t="str">
        <f>IF(Source!AC12&lt;&gt;"", Source!AC12," ")</f>
        <v>Главный специалист ОЦ</v>
      </c>
      <c r="D58" s="46"/>
      <c r="E58" s="46"/>
      <c r="F58" s="46"/>
      <c r="G58" s="46"/>
      <c r="H58" s="17" t="str">
        <f>IF(Source!AB12&lt;&gt;"", Source!AB12," ")</f>
        <v>Агаркова Т.М.</v>
      </c>
      <c r="I58" s="17"/>
      <c r="J58" s="17"/>
      <c r="K58" s="17"/>
    </row>
    <row r="59" spans="1:45" ht="14.25" x14ac:dyDescent="0.2">
      <c r="A59" s="10"/>
      <c r="B59" s="10"/>
      <c r="C59" s="12" t="s">
        <v>200</v>
      </c>
      <c r="D59" s="12"/>
      <c r="E59" s="12"/>
      <c r="F59" s="12"/>
      <c r="G59" s="12"/>
      <c r="H59" s="10"/>
      <c r="I59" s="10"/>
      <c r="J59" s="10"/>
      <c r="K59" s="10"/>
    </row>
    <row r="60" spans="1:45" ht="14.25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45" ht="14.25" x14ac:dyDescent="0.2">
      <c r="A61" s="45" t="s">
        <v>201</v>
      </c>
      <c r="B61" s="45"/>
      <c r="C61" s="46" t="str">
        <f>IF(Source!AE12&lt;&gt;"", Source!AE12," ")</f>
        <v>Начальник ОЦ</v>
      </c>
      <c r="D61" s="46"/>
      <c r="E61" s="46"/>
      <c r="F61" s="46"/>
      <c r="G61" s="46"/>
      <c r="H61" s="17" t="str">
        <f>IF(Source!AD12&lt;&gt;"", Source!AD12," ")</f>
        <v>Прохоренкова Т.Н.</v>
      </c>
      <c r="I61" s="17"/>
      <c r="J61" s="17"/>
      <c r="K61" s="17"/>
    </row>
    <row r="62" spans="1:45" ht="14.25" x14ac:dyDescent="0.2">
      <c r="A62" s="10"/>
      <c r="B62" s="10"/>
      <c r="C62" s="12" t="s">
        <v>200</v>
      </c>
      <c r="D62" s="12"/>
      <c r="E62" s="12"/>
      <c r="F62" s="12"/>
      <c r="G62" s="12"/>
      <c r="H62" s="10"/>
      <c r="I62" s="10"/>
      <c r="J62" s="10"/>
      <c r="K62" s="10"/>
    </row>
  </sheetData>
  <mergeCells count="32">
    <mergeCell ref="C59:G59"/>
    <mergeCell ref="A61:B61"/>
    <mergeCell ref="H61:K61"/>
    <mergeCell ref="C62:G62"/>
    <mergeCell ref="A6:K6"/>
    <mergeCell ref="A9:K9"/>
    <mergeCell ref="C51:I51"/>
    <mergeCell ref="J51:K51"/>
    <mergeCell ref="J53:K53"/>
    <mergeCell ref="H53:I53"/>
    <mergeCell ref="A53:G53"/>
    <mergeCell ref="A58:B58"/>
    <mergeCell ref="H58:K58"/>
    <mergeCell ref="J46:K46"/>
    <mergeCell ref="H46:I46"/>
    <mergeCell ref="A46:G46"/>
    <mergeCell ref="C49:I49"/>
    <mergeCell ref="J49:K49"/>
    <mergeCell ref="C50:I50"/>
    <mergeCell ref="J50:K50"/>
    <mergeCell ref="H27:I27"/>
    <mergeCell ref="J27:K27"/>
    <mergeCell ref="H35:I35"/>
    <mergeCell ref="J35:K35"/>
    <mergeCell ref="H43:I43"/>
    <mergeCell ref="J43:K43"/>
    <mergeCell ref="E11:H11"/>
    <mergeCell ref="E12:H12"/>
    <mergeCell ref="A15:K15"/>
    <mergeCell ref="J2:K2"/>
    <mergeCell ref="A4:K4"/>
    <mergeCell ref="A7:K7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2"/>
  <sheetViews>
    <sheetView workbookViewId="0">
      <selection activeCell="A118" sqref="A118:AX1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117</v>
      </c>
      <c r="C12" s="1">
        <v>0</v>
      </c>
      <c r="D12" s="1">
        <f>ROW(A61)</f>
        <v>61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</f>
        <v>117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Промывка cистем отопления Садовническая, д.36</v>
      </c>
      <c r="H18" s="2"/>
      <c r="I18" s="2"/>
      <c r="J18" s="2"/>
      <c r="K18" s="2"/>
      <c r="L18" s="2"/>
      <c r="M18" s="2"/>
      <c r="N18" s="2"/>
      <c r="O18" s="2">
        <f t="shared" ref="O18:AT18" si="1">O61</f>
        <v>232304.39</v>
      </c>
      <c r="P18" s="2">
        <f t="shared" si="1"/>
        <v>0</v>
      </c>
      <c r="Q18" s="2">
        <f t="shared" si="1"/>
        <v>3791.06</v>
      </c>
      <c r="R18" s="2">
        <f t="shared" si="1"/>
        <v>1405.37</v>
      </c>
      <c r="S18" s="2">
        <f t="shared" si="1"/>
        <v>228513.33</v>
      </c>
      <c r="T18" s="2">
        <f t="shared" si="1"/>
        <v>0</v>
      </c>
      <c r="U18" s="2">
        <f t="shared" si="1"/>
        <v>216.6438</v>
      </c>
      <c r="V18" s="2">
        <f t="shared" si="1"/>
        <v>0</v>
      </c>
      <c r="W18" s="2">
        <f t="shared" si="1"/>
        <v>0</v>
      </c>
      <c r="X18" s="2">
        <f t="shared" si="1"/>
        <v>238196.51</v>
      </c>
      <c r="Y18" s="2">
        <f t="shared" si="1"/>
        <v>121628.12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592129.02</v>
      </c>
      <c r="AS18" s="2">
        <f t="shared" si="1"/>
        <v>592129.02</v>
      </c>
      <c r="AT18" s="2">
        <f t="shared" si="1"/>
        <v>0</v>
      </c>
      <c r="AU18" s="2">
        <f t="shared" ref="AU18:BZ18" si="2">AU61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ROW(A28)</f>
        <v>28</v>
      </c>
      <c r="E20" s="1"/>
      <c r="F20" s="1" t="s">
        <v>18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</f>
        <v>232304.39</v>
      </c>
      <c r="P22" s="2">
        <f t="shared" si="8"/>
        <v>0</v>
      </c>
      <c r="Q22" s="2">
        <f t="shared" si="8"/>
        <v>3791.06</v>
      </c>
      <c r="R22" s="2">
        <f t="shared" si="8"/>
        <v>1405.37</v>
      </c>
      <c r="S22" s="2">
        <f t="shared" si="8"/>
        <v>228513.33</v>
      </c>
      <c r="T22" s="2">
        <f t="shared" si="8"/>
        <v>0</v>
      </c>
      <c r="U22" s="2">
        <f t="shared" si="8"/>
        <v>216.6438</v>
      </c>
      <c r="V22" s="2">
        <f t="shared" si="8"/>
        <v>0</v>
      </c>
      <c r="W22" s="2">
        <f t="shared" si="8"/>
        <v>0</v>
      </c>
      <c r="X22" s="2">
        <f t="shared" si="8"/>
        <v>238196.51</v>
      </c>
      <c r="Y22" s="2">
        <f t="shared" si="8"/>
        <v>121628.12</v>
      </c>
      <c r="Z22" s="2">
        <f t="shared" si="8"/>
        <v>0</v>
      </c>
      <c r="AA22" s="2">
        <f t="shared" si="8"/>
        <v>0</v>
      </c>
      <c r="AB22" s="2">
        <f t="shared" si="8"/>
        <v>232304.39</v>
      </c>
      <c r="AC22" s="2">
        <f t="shared" si="8"/>
        <v>0</v>
      </c>
      <c r="AD22" s="2">
        <f t="shared" si="8"/>
        <v>3791.06</v>
      </c>
      <c r="AE22" s="2">
        <f t="shared" si="8"/>
        <v>1405.37</v>
      </c>
      <c r="AF22" s="2">
        <f t="shared" si="8"/>
        <v>228513.33</v>
      </c>
      <c r="AG22" s="2">
        <f t="shared" si="8"/>
        <v>0</v>
      </c>
      <c r="AH22" s="2">
        <f t="shared" si="8"/>
        <v>216.6438</v>
      </c>
      <c r="AI22" s="2">
        <f t="shared" si="8"/>
        <v>0</v>
      </c>
      <c r="AJ22" s="2">
        <f t="shared" si="8"/>
        <v>0</v>
      </c>
      <c r="AK22" s="2">
        <f t="shared" si="8"/>
        <v>238196.51</v>
      </c>
      <c r="AL22" s="2">
        <f t="shared" si="8"/>
        <v>121628.12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592129.02</v>
      </c>
      <c r="AS22" s="2">
        <f t="shared" si="8"/>
        <v>592129.02</v>
      </c>
      <c r="AT22" s="2">
        <f t="shared" si="8"/>
        <v>0</v>
      </c>
      <c r="AU22" s="2">
        <f t="shared" ref="AU22:BZ22" si="9">AU28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</f>
        <v>592129.02</v>
      </c>
      <c r="CB22" s="2">
        <f t="shared" si="10"/>
        <v>592129.02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ROW(SmtRes!A4)</f>
        <v>4</v>
      </c>
      <c r="D24">
        <f>ROW(EtalonRes!A5)</f>
        <v>5</v>
      </c>
      <c r="E24" t="s">
        <v>19</v>
      </c>
      <c r="F24" t="s">
        <v>20</v>
      </c>
      <c r="G24" t="s">
        <v>21</v>
      </c>
      <c r="H24" t="s">
        <v>22</v>
      </c>
      <c r="I24">
        <f>ROUND(534/100,9)</f>
        <v>5.34</v>
      </c>
      <c r="J24">
        <v>0</v>
      </c>
      <c r="K24">
        <f>ROUND(534/100,9)</f>
        <v>5.34</v>
      </c>
      <c r="O24">
        <f>ROUND(CP24,2)</f>
        <v>209300.07</v>
      </c>
      <c r="P24">
        <f>ROUND((ROUND((AC24*AW24*I24),2)*BC24),2)</f>
        <v>0</v>
      </c>
      <c r="Q24">
        <f>(ROUND((ROUND(((ET24)*AV24*I24),2)*BB24),2)+ROUND((ROUND(((AE24-(EU24))*AV24*I24),2)*BS24),2))</f>
        <v>3791.06</v>
      </c>
      <c r="R24">
        <f>ROUND((ROUND((AE24*AV24*I24),2)*BS24),2)</f>
        <v>1405.37</v>
      </c>
      <c r="S24">
        <f>ROUND((ROUND((AF24*AV24*I24),2)*BA24),2)</f>
        <v>205509.01</v>
      </c>
      <c r="T24">
        <f>ROUND(CU24*I24,2)</f>
        <v>0</v>
      </c>
      <c r="U24">
        <f>CV24*I24</f>
        <v>189.8904</v>
      </c>
      <c r="V24">
        <f>CW24*I24</f>
        <v>0</v>
      </c>
      <c r="W24">
        <f>ROUND(CX24*I24,2)</f>
        <v>0</v>
      </c>
      <c r="X24">
        <f t="shared" ref="X24:Y26" si="14">ROUND(CY24,2)</f>
        <v>213121.81</v>
      </c>
      <c r="Y24">
        <f t="shared" si="14"/>
        <v>107595.48</v>
      </c>
      <c r="AA24">
        <v>431598784</v>
      </c>
      <c r="AB24">
        <f>ROUND((AC24+AD24+AF24),6)</f>
        <v>729.79</v>
      </c>
      <c r="AC24">
        <f>ROUND(((ES24*0)),6)</f>
        <v>0</v>
      </c>
      <c r="AD24">
        <f>ROUND((((ET24)-(EU24))+AE24),6)</f>
        <v>46.83</v>
      </c>
      <c r="AE24">
        <f t="shared" ref="AE24:AF26" si="15">ROUND((EU24),6)</f>
        <v>4.67</v>
      </c>
      <c r="AF24">
        <f t="shared" si="15"/>
        <v>682.96</v>
      </c>
      <c r="AG24">
        <f>ROUND((AP24),6)</f>
        <v>0</v>
      </c>
      <c r="AH24">
        <f t="shared" ref="AH24:AI26" si="16">(EW24)</f>
        <v>35.56</v>
      </c>
      <c r="AI24">
        <f t="shared" si="16"/>
        <v>0</v>
      </c>
      <c r="AJ24">
        <f>(AS24)</f>
        <v>0</v>
      </c>
      <c r="AK24">
        <v>729.79</v>
      </c>
      <c r="AL24">
        <v>0</v>
      </c>
      <c r="AM24">
        <v>46.83</v>
      </c>
      <c r="AN24">
        <v>4.67</v>
      </c>
      <c r="AO24">
        <v>682.96</v>
      </c>
      <c r="AP24">
        <v>0</v>
      </c>
      <c r="AQ24">
        <v>35.56</v>
      </c>
      <c r="AR24">
        <v>0</v>
      </c>
      <c r="AS24">
        <v>0</v>
      </c>
      <c r="AT24">
        <v>103</v>
      </c>
      <c r="AU24">
        <v>52</v>
      </c>
      <c r="AV24">
        <v>1</v>
      </c>
      <c r="AW24">
        <v>1</v>
      </c>
      <c r="AZ24">
        <v>1</v>
      </c>
      <c r="BA24">
        <v>56.35</v>
      </c>
      <c r="BB24">
        <v>15.16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23</v>
      </c>
      <c r="BM24">
        <v>103</v>
      </c>
      <c r="BN24">
        <v>0</v>
      </c>
      <c r="BO24" t="s">
        <v>20</v>
      </c>
      <c r="BP24">
        <v>1</v>
      </c>
      <c r="BQ24">
        <v>60</v>
      </c>
      <c r="BR24">
        <v>0</v>
      </c>
      <c r="BS24">
        <v>56.35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103</v>
      </c>
      <c r="CA24">
        <v>52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209300.07</v>
      </c>
      <c r="CQ24">
        <f>ROUND((ROUND((AC24*AW24*1),2)*BC24),2)</f>
        <v>0</v>
      </c>
      <c r="CR24">
        <f>(ROUND((ROUND(((ET24)*AV24*1),2)*BB24),2)+ROUND((ROUND(((AE24-(EU24))*AV24*1),2)*BS24),2))</f>
        <v>709.94</v>
      </c>
      <c r="CS24">
        <f>ROUND((ROUND((AE24*AV24*1),2)*BS24),2)</f>
        <v>263.14999999999998</v>
      </c>
      <c r="CT24">
        <f>ROUND((ROUND((AF24*AV24*1),2)*BA24),2)</f>
        <v>38484.800000000003</v>
      </c>
      <c r="CU24">
        <f>AG24</f>
        <v>0</v>
      </c>
      <c r="CV24">
        <f>(AH24*AV24)</f>
        <v>35.56</v>
      </c>
      <c r="CW24">
        <f t="shared" ref="CW24:CX26" si="17">AI24</f>
        <v>0</v>
      </c>
      <c r="CX24">
        <f t="shared" si="17"/>
        <v>0</v>
      </c>
      <c r="CY24">
        <f>(((S24+R24)*AT24)/100)</f>
        <v>213121.81140000001</v>
      </c>
      <c r="CZ24">
        <f>(((S24+R24)*AU24)/100)</f>
        <v>107595.4776</v>
      </c>
      <c r="DC24" t="s">
        <v>3</v>
      </c>
      <c r="DD24" t="s">
        <v>24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22</v>
      </c>
      <c r="DW24" t="s">
        <v>22</v>
      </c>
      <c r="DX24">
        <v>100</v>
      </c>
      <c r="DZ24" t="s">
        <v>3</v>
      </c>
      <c r="EA24" t="s">
        <v>3</v>
      </c>
      <c r="EB24" t="s">
        <v>3</v>
      </c>
      <c r="EC24" t="s">
        <v>3</v>
      </c>
      <c r="EE24">
        <v>405819053</v>
      </c>
      <c r="EF24">
        <v>60</v>
      </c>
      <c r="EG24" t="s">
        <v>25</v>
      </c>
      <c r="EH24">
        <v>0</v>
      </c>
      <c r="EI24" t="s">
        <v>3</v>
      </c>
      <c r="EJ24">
        <v>1</v>
      </c>
      <c r="EK24">
        <v>103</v>
      </c>
      <c r="EL24" t="s">
        <v>26</v>
      </c>
      <c r="EM24" t="s">
        <v>27</v>
      </c>
      <c r="EO24" t="s">
        <v>3</v>
      </c>
      <c r="EQ24">
        <v>0</v>
      </c>
      <c r="ER24">
        <v>729.79</v>
      </c>
      <c r="ES24">
        <v>0</v>
      </c>
      <c r="ET24">
        <v>46.83</v>
      </c>
      <c r="EU24">
        <v>4.67</v>
      </c>
      <c r="EV24">
        <v>682.96</v>
      </c>
      <c r="EW24">
        <v>35.56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103</v>
      </c>
      <c r="FY24">
        <v>52</v>
      </c>
      <c r="GA24" t="s">
        <v>3</v>
      </c>
      <c r="GD24">
        <v>1</v>
      </c>
      <c r="GF24">
        <v>-1031766664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530017.36</v>
      </c>
      <c r="GN24">
        <f>IF(OR(BI24=0,BI24=1),GM24-GX24,0)</f>
        <v>530017.36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ROW(SmtRes!A9)</f>
        <v>9</v>
      </c>
      <c r="D25">
        <f>ROW(EtalonRes!A10)</f>
        <v>10</v>
      </c>
      <c r="E25" t="s">
        <v>28</v>
      </c>
      <c r="F25" t="s">
        <v>29</v>
      </c>
      <c r="G25" t="s">
        <v>30</v>
      </c>
      <c r="H25" t="s">
        <v>31</v>
      </c>
      <c r="I25">
        <f>ROUND(400/100,9)</f>
        <v>4</v>
      </c>
      <c r="J25">
        <v>0</v>
      </c>
      <c r="K25">
        <f>ROUND(400/100,9)</f>
        <v>4</v>
      </c>
      <c r="O25">
        <f>ROUND(CP25,2)</f>
        <v>17231.830000000002</v>
      </c>
      <c r="P25">
        <f>ROUND((ROUND((AC25*AW25*I25),2)*BC25),2)</f>
        <v>0</v>
      </c>
      <c r="Q25">
        <f>(ROUND((ROUND(((ET25)*AV25*I25),2)*BB25),2)+ROUND((ROUND(((AE25-(EU25))*AV25*I25),2)*BS25),2))</f>
        <v>0</v>
      </c>
      <c r="R25">
        <f>ROUND((ROUND((AE25*AV25*I25),2)*BS25),2)</f>
        <v>0</v>
      </c>
      <c r="S25">
        <f>ROUND((ROUND((AF25*AV25*I25),2)*BA25),2)</f>
        <v>17231.830000000002</v>
      </c>
      <c r="T25">
        <f>ROUND(CU25*I25,2)</f>
        <v>0</v>
      </c>
      <c r="U25">
        <f>CV25*I25</f>
        <v>20.04</v>
      </c>
      <c r="V25">
        <f>CW25*I25</f>
        <v>0</v>
      </c>
      <c r="W25">
        <f>ROUND(CX25*I25,2)</f>
        <v>0</v>
      </c>
      <c r="X25">
        <f t="shared" si="14"/>
        <v>18782.689999999999</v>
      </c>
      <c r="Y25">
        <f t="shared" si="14"/>
        <v>10511.42</v>
      </c>
      <c r="AA25">
        <v>431598784</v>
      </c>
      <c r="AB25">
        <f>ROUND((AC25+AD25+AF25),6)</f>
        <v>76.45</v>
      </c>
      <c r="AC25">
        <f>ROUND(((ES25*0)),6)</f>
        <v>0</v>
      </c>
      <c r="AD25">
        <f>ROUND((((ET25)-(EU25))+AE25),6)</f>
        <v>0</v>
      </c>
      <c r="AE25">
        <f t="shared" si="15"/>
        <v>0</v>
      </c>
      <c r="AF25">
        <f t="shared" si="15"/>
        <v>76.45</v>
      </c>
      <c r="AG25">
        <f>ROUND((AP25),6)</f>
        <v>0</v>
      </c>
      <c r="AH25">
        <f t="shared" si="16"/>
        <v>5.01</v>
      </c>
      <c r="AI25">
        <f t="shared" si="16"/>
        <v>0</v>
      </c>
      <c r="AJ25">
        <f>(AS25)</f>
        <v>0</v>
      </c>
      <c r="AK25">
        <v>85.49</v>
      </c>
      <c r="AL25">
        <v>9.0399999999999991</v>
      </c>
      <c r="AM25">
        <v>0</v>
      </c>
      <c r="AN25">
        <v>0</v>
      </c>
      <c r="AO25">
        <v>76.45</v>
      </c>
      <c r="AP25">
        <v>0</v>
      </c>
      <c r="AQ25">
        <v>5.01</v>
      </c>
      <c r="AR25">
        <v>0</v>
      </c>
      <c r="AS25">
        <v>0</v>
      </c>
      <c r="AT25">
        <v>109</v>
      </c>
      <c r="AU25">
        <v>61</v>
      </c>
      <c r="AV25">
        <v>1</v>
      </c>
      <c r="AW25">
        <v>1</v>
      </c>
      <c r="AZ25">
        <v>1</v>
      </c>
      <c r="BA25">
        <v>56.35</v>
      </c>
      <c r="BB25">
        <v>1</v>
      </c>
      <c r="BC25">
        <v>7.26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32</v>
      </c>
      <c r="BM25">
        <v>21</v>
      </c>
      <c r="BN25">
        <v>0</v>
      </c>
      <c r="BO25" t="s">
        <v>29</v>
      </c>
      <c r="BP25">
        <v>1</v>
      </c>
      <c r="BQ25">
        <v>30</v>
      </c>
      <c r="BR25">
        <v>0</v>
      </c>
      <c r="BS25">
        <v>56.35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109</v>
      </c>
      <c r="CA25">
        <v>61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17231.830000000002</v>
      </c>
      <c r="CQ25">
        <f>ROUND((ROUND((AC25*AW25*1),2)*BC25),2)</f>
        <v>0</v>
      </c>
      <c r="CR25">
        <f>(ROUND((ROUND(((ET25)*AV25*1),2)*BB25),2)+ROUND((ROUND(((AE25-(EU25))*AV25*1),2)*BS25),2))</f>
        <v>0</v>
      </c>
      <c r="CS25">
        <f>ROUND((ROUND((AE25*AV25*1),2)*BS25),2)</f>
        <v>0</v>
      </c>
      <c r="CT25">
        <f>ROUND((ROUND((AF25*AV25*1),2)*BA25),2)</f>
        <v>4307.96</v>
      </c>
      <c r="CU25">
        <f>AG25</f>
        <v>0</v>
      </c>
      <c r="CV25">
        <f>(AH25*AV25)</f>
        <v>5.01</v>
      </c>
      <c r="CW25">
        <f t="shared" si="17"/>
        <v>0</v>
      </c>
      <c r="CX25">
        <f t="shared" si="17"/>
        <v>0</v>
      </c>
      <c r="CY25">
        <f>(((S25+R25)*AT25)/100)</f>
        <v>18782.694700000004</v>
      </c>
      <c r="CZ25">
        <f>(((S25+R25)*AU25)/100)</f>
        <v>10511.416300000001</v>
      </c>
      <c r="DC25" t="s">
        <v>3</v>
      </c>
      <c r="DD25" t="s">
        <v>24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31</v>
      </c>
      <c r="DW25" t="s">
        <v>31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405818939</v>
      </c>
      <c r="EF25">
        <v>30</v>
      </c>
      <c r="EG25" t="s">
        <v>33</v>
      </c>
      <c r="EH25">
        <v>0</v>
      </c>
      <c r="EI25" t="s">
        <v>3</v>
      </c>
      <c r="EJ25">
        <v>1</v>
      </c>
      <c r="EK25">
        <v>21</v>
      </c>
      <c r="EL25" t="s">
        <v>34</v>
      </c>
      <c r="EM25" t="s">
        <v>35</v>
      </c>
      <c r="EO25" t="s">
        <v>3</v>
      </c>
      <c r="EQ25">
        <v>0</v>
      </c>
      <c r="ER25">
        <v>85.49</v>
      </c>
      <c r="ES25">
        <v>9.0399999999999991</v>
      </c>
      <c r="ET25">
        <v>0</v>
      </c>
      <c r="EU25">
        <v>0</v>
      </c>
      <c r="EV25">
        <v>76.45</v>
      </c>
      <c r="EW25">
        <v>5.01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109</v>
      </c>
      <c r="FY25">
        <v>61</v>
      </c>
      <c r="GA25" t="s">
        <v>3</v>
      </c>
      <c r="GD25">
        <v>1</v>
      </c>
      <c r="GF25">
        <v>-508176970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>ROUND(IF(AND(BH25=3,BI25=3,FS25&lt;&gt;0),P25,0),2)</f>
        <v>0</v>
      </c>
      <c r="GM25">
        <f>ROUND(O25+X25+Y25,2)+GX25</f>
        <v>46525.94</v>
      </c>
      <c r="GN25">
        <f>IF(OR(BI25=0,BI25=1),GM25-GX25,0)</f>
        <v>46525.94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ROW(SmtRes!A14)</f>
        <v>14</v>
      </c>
      <c r="D26">
        <f>ROW(EtalonRes!A15)</f>
        <v>15</v>
      </c>
      <c r="E26" t="s">
        <v>36</v>
      </c>
      <c r="F26" t="s">
        <v>37</v>
      </c>
      <c r="G26" t="s">
        <v>38</v>
      </c>
      <c r="H26" t="s">
        <v>31</v>
      </c>
      <c r="I26">
        <f>ROUND(134/100,9)</f>
        <v>1.34</v>
      </c>
      <c r="J26">
        <v>0</v>
      </c>
      <c r="K26">
        <f>ROUND(134/100,9)</f>
        <v>1.34</v>
      </c>
      <c r="O26">
        <f>ROUND(CP26,2)</f>
        <v>5772.49</v>
      </c>
      <c r="P26">
        <f>ROUND((ROUND((AC26*AW26*I26),2)*BC26),2)</f>
        <v>0</v>
      </c>
      <c r="Q26">
        <f>(ROUND((ROUND(((ET26)*AV26*I26),2)*BB26),2)+ROUND((ROUND(((AE26-(EU26))*AV26*I26),2)*BS26),2))</f>
        <v>0</v>
      </c>
      <c r="R26">
        <f>ROUND((ROUND((AE26*AV26*I26),2)*BS26),2)</f>
        <v>0</v>
      </c>
      <c r="S26">
        <f>ROUND((ROUND((AF26*AV26*I26),2)*BA26),2)</f>
        <v>5772.49</v>
      </c>
      <c r="T26">
        <f>ROUND(CU26*I26,2)</f>
        <v>0</v>
      </c>
      <c r="U26">
        <f>CV26*I26</f>
        <v>6.7134</v>
      </c>
      <c r="V26">
        <f>CW26*I26</f>
        <v>0</v>
      </c>
      <c r="W26">
        <f>ROUND(CX26*I26,2)</f>
        <v>0</v>
      </c>
      <c r="X26">
        <f t="shared" si="14"/>
        <v>6292.01</v>
      </c>
      <c r="Y26">
        <f t="shared" si="14"/>
        <v>3521.22</v>
      </c>
      <c r="AA26">
        <v>431598784</v>
      </c>
      <c r="AB26">
        <f>ROUND((AC26+AD26+AF26),6)</f>
        <v>76.45</v>
      </c>
      <c r="AC26">
        <f>ROUND(((ES26*0)),6)</f>
        <v>0</v>
      </c>
      <c r="AD26">
        <f>ROUND((((ET26)-(EU26))+AE26),6)</f>
        <v>0</v>
      </c>
      <c r="AE26">
        <f t="shared" si="15"/>
        <v>0</v>
      </c>
      <c r="AF26">
        <f t="shared" si="15"/>
        <v>76.45</v>
      </c>
      <c r="AG26">
        <f>ROUND((AP26),6)</f>
        <v>0</v>
      </c>
      <c r="AH26">
        <f t="shared" si="16"/>
        <v>5.01</v>
      </c>
      <c r="AI26">
        <f t="shared" si="16"/>
        <v>0</v>
      </c>
      <c r="AJ26">
        <f>(AS26)</f>
        <v>0</v>
      </c>
      <c r="AK26">
        <v>105.29</v>
      </c>
      <c r="AL26">
        <v>28.84</v>
      </c>
      <c r="AM26">
        <v>0</v>
      </c>
      <c r="AN26">
        <v>0</v>
      </c>
      <c r="AO26">
        <v>76.45</v>
      </c>
      <c r="AP26">
        <v>0</v>
      </c>
      <c r="AQ26">
        <v>5.01</v>
      </c>
      <c r="AR26">
        <v>0</v>
      </c>
      <c r="AS26">
        <v>0</v>
      </c>
      <c r="AT26">
        <v>109</v>
      </c>
      <c r="AU26">
        <v>61</v>
      </c>
      <c r="AV26">
        <v>1</v>
      </c>
      <c r="AW26">
        <v>1</v>
      </c>
      <c r="AZ26">
        <v>1</v>
      </c>
      <c r="BA26">
        <v>56.35</v>
      </c>
      <c r="BB26">
        <v>1</v>
      </c>
      <c r="BC26">
        <v>7.6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1</v>
      </c>
      <c r="BJ26" t="s">
        <v>39</v>
      </c>
      <c r="BM26">
        <v>21</v>
      </c>
      <c r="BN26">
        <v>0</v>
      </c>
      <c r="BO26" t="s">
        <v>37</v>
      </c>
      <c r="BP26">
        <v>1</v>
      </c>
      <c r="BQ26">
        <v>30</v>
      </c>
      <c r="BR26">
        <v>0</v>
      </c>
      <c r="BS26">
        <v>56.35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109</v>
      </c>
      <c r="CA26">
        <v>61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(P26+Q26+S26)</f>
        <v>5772.49</v>
      </c>
      <c r="CQ26">
        <f>ROUND((ROUND((AC26*AW26*1),2)*BC26),2)</f>
        <v>0</v>
      </c>
      <c r="CR26">
        <f>(ROUND((ROUND(((ET26)*AV26*1),2)*BB26),2)+ROUND((ROUND(((AE26-(EU26))*AV26*1),2)*BS26),2))</f>
        <v>0</v>
      </c>
      <c r="CS26">
        <f>ROUND((ROUND((AE26*AV26*1),2)*BS26),2)</f>
        <v>0</v>
      </c>
      <c r="CT26">
        <f>ROUND((ROUND((AF26*AV26*1),2)*BA26),2)</f>
        <v>4307.96</v>
      </c>
      <c r="CU26">
        <f>AG26</f>
        <v>0</v>
      </c>
      <c r="CV26">
        <f>(AH26*AV26)</f>
        <v>5.01</v>
      </c>
      <c r="CW26">
        <f t="shared" si="17"/>
        <v>0</v>
      </c>
      <c r="CX26">
        <f t="shared" si="17"/>
        <v>0</v>
      </c>
      <c r="CY26">
        <f>(((S26+R26)*AT26)/100)</f>
        <v>6292.0141000000003</v>
      </c>
      <c r="CZ26">
        <f>(((S26+R26)*AU26)/100)</f>
        <v>3521.2189000000003</v>
      </c>
      <c r="DC26" t="s">
        <v>3</v>
      </c>
      <c r="DD26" t="s">
        <v>24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31</v>
      </c>
      <c r="DW26" t="s">
        <v>31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405818939</v>
      </c>
      <c r="EF26">
        <v>30</v>
      </c>
      <c r="EG26" t="s">
        <v>33</v>
      </c>
      <c r="EH26">
        <v>0</v>
      </c>
      <c r="EI26" t="s">
        <v>3</v>
      </c>
      <c r="EJ26">
        <v>1</v>
      </c>
      <c r="EK26">
        <v>21</v>
      </c>
      <c r="EL26" t="s">
        <v>34</v>
      </c>
      <c r="EM26" t="s">
        <v>35</v>
      </c>
      <c r="EO26" t="s">
        <v>3</v>
      </c>
      <c r="EQ26">
        <v>131072</v>
      </c>
      <c r="ER26">
        <v>105.29</v>
      </c>
      <c r="ES26">
        <v>28.84</v>
      </c>
      <c r="ET26">
        <v>0</v>
      </c>
      <c r="EU26">
        <v>0</v>
      </c>
      <c r="EV26">
        <v>76.45</v>
      </c>
      <c r="EW26">
        <v>5.01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109</v>
      </c>
      <c r="FY26">
        <v>61</v>
      </c>
      <c r="GA26" t="s">
        <v>3</v>
      </c>
      <c r="GD26">
        <v>1</v>
      </c>
      <c r="GF26">
        <v>1158299212</v>
      </c>
      <c r="GG26">
        <v>2</v>
      </c>
      <c r="GH26">
        <v>1</v>
      </c>
      <c r="GI26">
        <v>2</v>
      </c>
      <c r="GJ26">
        <v>0</v>
      </c>
      <c r="GK26">
        <v>0</v>
      </c>
      <c r="GL26">
        <f>ROUND(IF(AND(BH26=3,BI26=3,FS26&lt;&gt;0),P26,0),2)</f>
        <v>0</v>
      </c>
      <c r="GM26">
        <f>ROUND(O26+X26+Y26,2)+GX26</f>
        <v>15585.72</v>
      </c>
      <c r="GN26">
        <f>IF(OR(BI26=0,BI26=1),GM26-GX26,0)</f>
        <v>15585.72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8" spans="1:245" x14ac:dyDescent="0.2">
      <c r="A28" s="2">
        <v>51</v>
      </c>
      <c r="B28" s="2">
        <f>B20</f>
        <v>1</v>
      </c>
      <c r="C28" s="2">
        <f>A20</f>
        <v>3</v>
      </c>
      <c r="D28" s="2">
        <f>ROW(A20)</f>
        <v>20</v>
      </c>
      <c r="E28" s="2"/>
      <c r="F28" s="2" t="str">
        <f>IF(F20&lt;&gt;"",F20,"")</f>
        <v>Новая локальная смета</v>
      </c>
      <c r="G28" s="2" t="str">
        <f>IF(G20&lt;&gt;"",G20,"")</f>
        <v>Новая локальная смета</v>
      </c>
      <c r="H28" s="2">
        <v>0</v>
      </c>
      <c r="I28" s="2"/>
      <c r="J28" s="2"/>
      <c r="K28" s="2"/>
      <c r="L28" s="2"/>
      <c r="M28" s="2"/>
      <c r="N28" s="2"/>
      <c r="O28" s="2">
        <f t="shared" ref="O28:T28" si="18">ROUND(AB28,2)</f>
        <v>232304.39</v>
      </c>
      <c r="P28" s="2">
        <f t="shared" si="18"/>
        <v>0</v>
      </c>
      <c r="Q28" s="2">
        <f t="shared" si="18"/>
        <v>3791.06</v>
      </c>
      <c r="R28" s="2">
        <f t="shared" si="18"/>
        <v>1405.37</v>
      </c>
      <c r="S28" s="2">
        <f t="shared" si="18"/>
        <v>228513.33</v>
      </c>
      <c r="T28" s="2">
        <f t="shared" si="18"/>
        <v>0</v>
      </c>
      <c r="U28" s="2">
        <f>AH28</f>
        <v>216.6438</v>
      </c>
      <c r="V28" s="2">
        <f>AI28</f>
        <v>0</v>
      </c>
      <c r="W28" s="2">
        <f>ROUND(AJ28,2)</f>
        <v>0</v>
      </c>
      <c r="X28" s="2">
        <f>ROUND(AK28,2)</f>
        <v>238196.51</v>
      </c>
      <c r="Y28" s="2">
        <f>ROUND(AL28,2)</f>
        <v>121628.12</v>
      </c>
      <c r="Z28" s="2"/>
      <c r="AA28" s="2"/>
      <c r="AB28" s="2">
        <f>ROUND(SUMIF(AA24:AA26,"=431598784",O24:O26),2)</f>
        <v>232304.39</v>
      </c>
      <c r="AC28" s="2">
        <f>ROUND(SUMIF(AA24:AA26,"=431598784",P24:P26),2)</f>
        <v>0</v>
      </c>
      <c r="AD28" s="2">
        <f>ROUND(SUMIF(AA24:AA26,"=431598784",Q24:Q26),2)</f>
        <v>3791.06</v>
      </c>
      <c r="AE28" s="2">
        <f>ROUND(SUMIF(AA24:AA26,"=431598784",R24:R26),2)</f>
        <v>1405.37</v>
      </c>
      <c r="AF28" s="2">
        <f>ROUND(SUMIF(AA24:AA26,"=431598784",S24:S26),2)</f>
        <v>228513.33</v>
      </c>
      <c r="AG28" s="2">
        <f>ROUND(SUMIF(AA24:AA26,"=431598784",T24:T26),2)</f>
        <v>0</v>
      </c>
      <c r="AH28" s="2">
        <f>SUMIF(AA24:AA26,"=431598784",U24:U26)</f>
        <v>216.6438</v>
      </c>
      <c r="AI28" s="2">
        <f>SUMIF(AA24:AA26,"=431598784",V24:V26)</f>
        <v>0</v>
      </c>
      <c r="AJ28" s="2">
        <f>ROUND(SUMIF(AA24:AA26,"=431598784",W24:W26),2)</f>
        <v>0</v>
      </c>
      <c r="AK28" s="2">
        <f>ROUND(SUMIF(AA24:AA26,"=431598784",X24:X26),2)</f>
        <v>238196.51</v>
      </c>
      <c r="AL28" s="2">
        <f>ROUND(SUMIF(AA24:AA26,"=431598784",Y24:Y26),2)</f>
        <v>121628.12</v>
      </c>
      <c r="AM28" s="2"/>
      <c r="AN28" s="2"/>
      <c r="AO28" s="2">
        <f t="shared" ref="AO28:BD28" si="19">ROUND(BX28,2)</f>
        <v>0</v>
      </c>
      <c r="AP28" s="2">
        <f t="shared" si="19"/>
        <v>0</v>
      </c>
      <c r="AQ28" s="2">
        <f t="shared" si="19"/>
        <v>0</v>
      </c>
      <c r="AR28" s="2">
        <f t="shared" si="19"/>
        <v>592129.02</v>
      </c>
      <c r="AS28" s="2">
        <f t="shared" si="19"/>
        <v>592129.02</v>
      </c>
      <c r="AT28" s="2">
        <f t="shared" si="19"/>
        <v>0</v>
      </c>
      <c r="AU28" s="2">
        <f t="shared" si="19"/>
        <v>0</v>
      </c>
      <c r="AV28" s="2">
        <f t="shared" si="19"/>
        <v>0</v>
      </c>
      <c r="AW28" s="2">
        <f t="shared" si="19"/>
        <v>0</v>
      </c>
      <c r="AX28" s="2">
        <f t="shared" si="19"/>
        <v>0</v>
      </c>
      <c r="AY28" s="2">
        <f t="shared" si="19"/>
        <v>0</v>
      </c>
      <c r="AZ28" s="2">
        <f t="shared" si="19"/>
        <v>0</v>
      </c>
      <c r="BA28" s="2">
        <f t="shared" si="19"/>
        <v>0</v>
      </c>
      <c r="BB28" s="2">
        <f t="shared" si="19"/>
        <v>0</v>
      </c>
      <c r="BC28" s="2">
        <f t="shared" si="19"/>
        <v>0</v>
      </c>
      <c r="BD28" s="2">
        <f t="shared" si="19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>
        <f>ROUND(SUMIF(AA24:AA26,"=431598784",FQ24:FQ26),2)</f>
        <v>0</v>
      </c>
      <c r="BY28" s="2">
        <f>ROUND(SUMIF(AA24:AA26,"=431598784",FR24:FR26),2)</f>
        <v>0</v>
      </c>
      <c r="BZ28" s="2">
        <f>ROUND(SUMIF(AA24:AA26,"=431598784",GL24:GL26),2)</f>
        <v>0</v>
      </c>
      <c r="CA28" s="2">
        <f>ROUND(SUMIF(AA24:AA26,"=431598784",GM24:GM26),2)</f>
        <v>592129.02</v>
      </c>
      <c r="CB28" s="2">
        <f>ROUND(SUMIF(AA24:AA26,"=431598784",GN24:GN26),2)</f>
        <v>592129.02</v>
      </c>
      <c r="CC28" s="2">
        <f>ROUND(SUMIF(AA24:AA26,"=431598784",GO24:GO26),2)</f>
        <v>0</v>
      </c>
      <c r="CD28" s="2">
        <f>ROUND(SUMIF(AA24:AA26,"=431598784",GP24:GP26),2)</f>
        <v>0</v>
      </c>
      <c r="CE28" s="2">
        <f>AC28-BX28</f>
        <v>0</v>
      </c>
      <c r="CF28" s="2">
        <f>AC28-BY28</f>
        <v>0</v>
      </c>
      <c r="CG28" s="2">
        <f>BX28-BZ28</f>
        <v>0</v>
      </c>
      <c r="CH28" s="2">
        <f>AC28-BX28-BY28+BZ28</f>
        <v>0</v>
      </c>
      <c r="CI28" s="2">
        <f>BY28-BZ28</f>
        <v>0</v>
      </c>
      <c r="CJ28" s="2">
        <f>ROUND(SUMIF(AA24:AA26,"=431598784",GX24:GX26),2)</f>
        <v>0</v>
      </c>
      <c r="CK28" s="2">
        <f>ROUND(SUMIF(AA24:AA26,"=431598784",GY24:GY26),2)</f>
        <v>0</v>
      </c>
      <c r="CL28" s="2">
        <f>ROUND(SUMIF(AA24:AA26,"=431598784",GZ24:GZ26),2)</f>
        <v>0</v>
      </c>
      <c r="CM28" s="2">
        <f>ROUND(SUMIF(AA24:AA26,"=431598784",HD24:HD26),2)</f>
        <v>0</v>
      </c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232304.39</v>
      </c>
      <c r="G30" s="4" t="s">
        <v>40</v>
      </c>
      <c r="H30" s="4" t="s">
        <v>41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232304.39</v>
      </c>
      <c r="X30" s="4">
        <v>1</v>
      </c>
      <c r="Y30" s="4">
        <v>232304.39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42</v>
      </c>
      <c r="H31" s="4" t="s">
        <v>43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44</v>
      </c>
      <c r="H32" s="4" t="s">
        <v>45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46</v>
      </c>
      <c r="H33" s="4" t="s">
        <v>47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48</v>
      </c>
      <c r="H34" s="4" t="s">
        <v>49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50</v>
      </c>
      <c r="H35" s="4" t="s">
        <v>51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52</v>
      </c>
      <c r="H36" s="4" t="s">
        <v>53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54</v>
      </c>
      <c r="H37" s="4" t="s">
        <v>55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56</v>
      </c>
      <c r="H38" s="4" t="s">
        <v>57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58</v>
      </c>
      <c r="H39" s="4" t="s">
        <v>59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3791.06</v>
      </c>
      <c r="G40" s="4" t="s">
        <v>60</v>
      </c>
      <c r="H40" s="4" t="s">
        <v>61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3791.06</v>
      </c>
      <c r="X40" s="4">
        <v>1</v>
      </c>
      <c r="Y40" s="4">
        <v>3791.06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62</v>
      </c>
      <c r="H41" s="4" t="s">
        <v>63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1405.37</v>
      </c>
      <c r="G42" s="4" t="s">
        <v>64</v>
      </c>
      <c r="H42" s="4" t="s">
        <v>65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1405.37</v>
      </c>
      <c r="X42" s="4">
        <v>1</v>
      </c>
      <c r="Y42" s="4">
        <v>1405.37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228513.33</v>
      </c>
      <c r="G43" s="4" t="s">
        <v>66</v>
      </c>
      <c r="H43" s="4" t="s">
        <v>67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228513.33</v>
      </c>
      <c r="X43" s="4">
        <v>1</v>
      </c>
      <c r="Y43" s="4">
        <v>228513.33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68</v>
      </c>
      <c r="H44" s="4" t="s">
        <v>69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592129.02</v>
      </c>
      <c r="G45" s="4" t="s">
        <v>70</v>
      </c>
      <c r="H45" s="4" t="s">
        <v>71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592129.02</v>
      </c>
      <c r="X45" s="4">
        <v>1</v>
      </c>
      <c r="Y45" s="4">
        <v>592129.02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72</v>
      </c>
      <c r="H46" s="4" t="s">
        <v>73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74</v>
      </c>
      <c r="H47" s="4" t="s">
        <v>75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76</v>
      </c>
      <c r="H48" s="4" t="s">
        <v>77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78</v>
      </c>
      <c r="H49" s="4" t="s">
        <v>79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216.6438</v>
      </c>
      <c r="G50" s="4" t="s">
        <v>80</v>
      </c>
      <c r="H50" s="4" t="s">
        <v>81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216.6438</v>
      </c>
      <c r="X50" s="4">
        <v>1</v>
      </c>
      <c r="Y50" s="4">
        <v>216.6438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82</v>
      </c>
      <c r="H51" s="4" t="s">
        <v>83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84</v>
      </c>
      <c r="H52" s="4" t="s">
        <v>85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86</v>
      </c>
      <c r="H53" s="4" t="s">
        <v>87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238196.51</v>
      </c>
      <c r="G54" s="4" t="s">
        <v>88</v>
      </c>
      <c r="H54" s="4" t="s">
        <v>89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238196.51</v>
      </c>
      <c r="X54" s="4">
        <v>1</v>
      </c>
      <c r="Y54" s="4">
        <v>238196.51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121628.12</v>
      </c>
      <c r="G55" s="4" t="s">
        <v>90</v>
      </c>
      <c r="H55" s="4" t="s">
        <v>91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121628.12</v>
      </c>
      <c r="X55" s="4">
        <v>1</v>
      </c>
      <c r="Y55" s="4">
        <v>121628.12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592129.02</v>
      </c>
      <c r="G56" s="4" t="s">
        <v>92</v>
      </c>
      <c r="H56" s="4" t="s">
        <v>93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592129.02</v>
      </c>
      <c r="X56" s="4">
        <v>1</v>
      </c>
      <c r="Y56" s="4">
        <v>592129.02</v>
      </c>
      <c r="Z56" s="4"/>
      <c r="AA56" s="4"/>
      <c r="AB56" s="4"/>
    </row>
    <row r="57" spans="1:206" x14ac:dyDescent="0.2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f>ROUND(F56*0.42,O57)</f>
        <v>248694.19</v>
      </c>
      <c r="G57" s="4" t="s">
        <v>94</v>
      </c>
      <c r="H57" s="4" t="s">
        <v>95</v>
      </c>
      <c r="I57" s="4"/>
      <c r="J57" s="4"/>
      <c r="K57" s="4">
        <v>212</v>
      </c>
      <c r="L57" s="4">
        <v>28</v>
      </c>
      <c r="M57" s="4">
        <v>0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248694.19</v>
      </c>
      <c r="X57" s="4">
        <v>1</v>
      </c>
      <c r="Y57" s="4">
        <v>248694.19</v>
      </c>
      <c r="Z57" s="4"/>
      <c r="AA57" s="4"/>
      <c r="AB57" s="4"/>
    </row>
    <row r="58" spans="1:206" x14ac:dyDescent="0.2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f>ROUND(F57*0.22,O58)</f>
        <v>54712.72</v>
      </c>
      <c r="G58" s="4" t="s">
        <v>96</v>
      </c>
      <c r="H58" s="4" t="s">
        <v>97</v>
      </c>
      <c r="I58" s="4"/>
      <c r="J58" s="4"/>
      <c r="K58" s="4">
        <v>212</v>
      </c>
      <c r="L58" s="4">
        <v>33</v>
      </c>
      <c r="M58" s="4">
        <v>0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54712.72</v>
      </c>
      <c r="X58" s="4">
        <v>1</v>
      </c>
      <c r="Y58" s="4">
        <v>54712.72</v>
      </c>
      <c r="Z58" s="4"/>
      <c r="AA58" s="4"/>
      <c r="AB58" s="4"/>
    </row>
    <row r="59" spans="1:206" x14ac:dyDescent="0.2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f>ROUND(F57+F58,O59)</f>
        <v>303406.90999999997</v>
      </c>
      <c r="G59" s="4" t="s">
        <v>98</v>
      </c>
      <c r="H59" s="4" t="s">
        <v>99</v>
      </c>
      <c r="I59" s="4"/>
      <c r="J59" s="4"/>
      <c r="K59" s="4">
        <v>212</v>
      </c>
      <c r="L59" s="4">
        <v>34</v>
      </c>
      <c r="M59" s="4">
        <v>0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303406.90999999997</v>
      </c>
      <c r="X59" s="4">
        <v>1</v>
      </c>
      <c r="Y59" s="4">
        <v>303406.90999999997</v>
      </c>
      <c r="Z59" s="4"/>
      <c r="AA59" s="4"/>
      <c r="AB59" s="4"/>
    </row>
    <row r="61" spans="1:206" x14ac:dyDescent="0.2">
      <c r="A61" s="2">
        <v>51</v>
      </c>
      <c r="B61" s="2">
        <f>B12</f>
        <v>117</v>
      </c>
      <c r="C61" s="2">
        <f>A12</f>
        <v>1</v>
      </c>
      <c r="D61" s="2">
        <f>ROW(A12)</f>
        <v>12</v>
      </c>
      <c r="E61" s="2"/>
      <c r="F61" s="2" t="str">
        <f>IF(F12&lt;&gt;"",F12,"")</f>
        <v/>
      </c>
      <c r="G61" s="2" t="str">
        <f>IF(G12&lt;&gt;"",G12,"")</f>
        <v>Промывка cистем отопления Садовническая, д.36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0">ROUND(O28,2)</f>
        <v>232304.39</v>
      </c>
      <c r="P61" s="2">
        <f t="shared" si="20"/>
        <v>0</v>
      </c>
      <c r="Q61" s="2">
        <f t="shared" si="20"/>
        <v>3791.06</v>
      </c>
      <c r="R61" s="2">
        <f t="shared" si="20"/>
        <v>1405.37</v>
      </c>
      <c r="S61" s="2">
        <f t="shared" si="20"/>
        <v>228513.33</v>
      </c>
      <c r="T61" s="2">
        <f t="shared" si="20"/>
        <v>0</v>
      </c>
      <c r="U61" s="2">
        <f>U28</f>
        <v>216.6438</v>
      </c>
      <c r="V61" s="2">
        <f>V28</f>
        <v>0</v>
      </c>
      <c r="W61" s="2">
        <f>ROUND(W28,2)</f>
        <v>0</v>
      </c>
      <c r="X61" s="2">
        <f>ROUND(X28,2)</f>
        <v>238196.51</v>
      </c>
      <c r="Y61" s="2">
        <f>ROUND(Y28,2)</f>
        <v>121628.12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1">ROUND(AO28,2)</f>
        <v>0</v>
      </c>
      <c r="AP61" s="2">
        <f t="shared" si="21"/>
        <v>0</v>
      </c>
      <c r="AQ61" s="2">
        <f t="shared" si="21"/>
        <v>0</v>
      </c>
      <c r="AR61" s="2">
        <f t="shared" si="21"/>
        <v>592129.02</v>
      </c>
      <c r="AS61" s="2">
        <f t="shared" si="21"/>
        <v>592129.02</v>
      </c>
      <c r="AT61" s="2">
        <f t="shared" si="21"/>
        <v>0</v>
      </c>
      <c r="AU61" s="2">
        <f t="shared" si="21"/>
        <v>0</v>
      </c>
      <c r="AV61" s="2">
        <f t="shared" si="21"/>
        <v>0</v>
      </c>
      <c r="AW61" s="2">
        <f t="shared" si="21"/>
        <v>0</v>
      </c>
      <c r="AX61" s="2">
        <f t="shared" si="21"/>
        <v>0</v>
      </c>
      <c r="AY61" s="2">
        <f t="shared" si="21"/>
        <v>0</v>
      </c>
      <c r="AZ61" s="2">
        <f t="shared" si="21"/>
        <v>0</v>
      </c>
      <c r="BA61" s="2">
        <f t="shared" si="21"/>
        <v>0</v>
      </c>
      <c r="BB61" s="2">
        <f t="shared" si="21"/>
        <v>0</v>
      </c>
      <c r="BC61" s="2">
        <f t="shared" si="21"/>
        <v>0</v>
      </c>
      <c r="BD61" s="2">
        <f t="shared" si="21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232304.39</v>
      </c>
      <c r="G63" s="4" t="s">
        <v>40</v>
      </c>
      <c r="H63" s="4" t="s">
        <v>41</v>
      </c>
      <c r="I63" s="4"/>
      <c r="J63" s="4"/>
      <c r="K63" s="4">
        <v>201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232304.39</v>
      </c>
      <c r="X63" s="4">
        <v>1</v>
      </c>
      <c r="Y63" s="4">
        <v>232304.39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42</v>
      </c>
      <c r="H64" s="4" t="s">
        <v>43</v>
      </c>
      <c r="I64" s="4"/>
      <c r="J64" s="4"/>
      <c r="K64" s="4">
        <v>202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44</v>
      </c>
      <c r="H65" s="4" t="s">
        <v>45</v>
      </c>
      <c r="I65" s="4"/>
      <c r="J65" s="4"/>
      <c r="K65" s="4">
        <v>222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46</v>
      </c>
      <c r="H66" s="4" t="s">
        <v>47</v>
      </c>
      <c r="I66" s="4"/>
      <c r="J66" s="4"/>
      <c r="K66" s="4">
        <v>225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48</v>
      </c>
      <c r="H67" s="4" t="s">
        <v>49</v>
      </c>
      <c r="I67" s="4"/>
      <c r="J67" s="4"/>
      <c r="K67" s="4">
        <v>226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50</v>
      </c>
      <c r="H68" s="4" t="s">
        <v>51</v>
      </c>
      <c r="I68" s="4"/>
      <c r="J68" s="4"/>
      <c r="K68" s="4">
        <v>227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52</v>
      </c>
      <c r="H69" s="4" t="s">
        <v>53</v>
      </c>
      <c r="I69" s="4"/>
      <c r="J69" s="4"/>
      <c r="K69" s="4">
        <v>228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54</v>
      </c>
      <c r="H70" s="4" t="s">
        <v>55</v>
      </c>
      <c r="I70" s="4"/>
      <c r="J70" s="4"/>
      <c r="K70" s="4">
        <v>216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56</v>
      </c>
      <c r="H71" s="4" t="s">
        <v>57</v>
      </c>
      <c r="I71" s="4"/>
      <c r="J71" s="4"/>
      <c r="K71" s="4">
        <v>223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58</v>
      </c>
      <c r="H72" s="4" t="s">
        <v>59</v>
      </c>
      <c r="I72" s="4"/>
      <c r="J72" s="4"/>
      <c r="K72" s="4">
        <v>229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3791.06</v>
      </c>
      <c r="G73" s="4" t="s">
        <v>60</v>
      </c>
      <c r="H73" s="4" t="s">
        <v>61</v>
      </c>
      <c r="I73" s="4"/>
      <c r="J73" s="4"/>
      <c r="K73" s="4">
        <v>203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3791.06</v>
      </c>
      <c r="X73" s="4">
        <v>1</v>
      </c>
      <c r="Y73" s="4">
        <v>3791.06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62</v>
      </c>
      <c r="H74" s="4" t="s">
        <v>63</v>
      </c>
      <c r="I74" s="4"/>
      <c r="J74" s="4"/>
      <c r="K74" s="4">
        <v>231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1405.37</v>
      </c>
      <c r="G75" s="4" t="s">
        <v>64</v>
      </c>
      <c r="H75" s="4" t="s">
        <v>65</v>
      </c>
      <c r="I75" s="4"/>
      <c r="J75" s="4"/>
      <c r="K75" s="4">
        <v>204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1405.37</v>
      </c>
      <c r="X75" s="4">
        <v>1</v>
      </c>
      <c r="Y75" s="4">
        <v>1405.37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228513.33</v>
      </c>
      <c r="G76" s="4" t="s">
        <v>66</v>
      </c>
      <c r="H76" s="4" t="s">
        <v>67</v>
      </c>
      <c r="I76" s="4"/>
      <c r="J76" s="4"/>
      <c r="K76" s="4">
        <v>205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228513.33</v>
      </c>
      <c r="X76" s="4">
        <v>1</v>
      </c>
      <c r="Y76" s="4">
        <v>228513.33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68</v>
      </c>
      <c r="H77" s="4" t="s">
        <v>69</v>
      </c>
      <c r="I77" s="4"/>
      <c r="J77" s="4"/>
      <c r="K77" s="4">
        <v>232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592129.02</v>
      </c>
      <c r="G78" s="4" t="s">
        <v>70</v>
      </c>
      <c r="H78" s="4" t="s">
        <v>71</v>
      </c>
      <c r="I78" s="4"/>
      <c r="J78" s="4"/>
      <c r="K78" s="4">
        <v>214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592129.02</v>
      </c>
      <c r="X78" s="4">
        <v>1</v>
      </c>
      <c r="Y78" s="4">
        <v>592129.02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72</v>
      </c>
      <c r="H79" s="4" t="s">
        <v>73</v>
      </c>
      <c r="I79" s="4"/>
      <c r="J79" s="4"/>
      <c r="K79" s="4">
        <v>215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74</v>
      </c>
      <c r="H80" s="4" t="s">
        <v>75</v>
      </c>
      <c r="I80" s="4"/>
      <c r="J80" s="4"/>
      <c r="K80" s="4">
        <v>217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76</v>
      </c>
      <c r="H81" s="4" t="s">
        <v>77</v>
      </c>
      <c r="I81" s="4"/>
      <c r="J81" s="4"/>
      <c r="K81" s="4">
        <v>230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78</v>
      </c>
      <c r="H82" s="4" t="s">
        <v>79</v>
      </c>
      <c r="I82" s="4"/>
      <c r="J82" s="4"/>
      <c r="K82" s="4">
        <v>206</v>
      </c>
      <c r="L82" s="4">
        <v>21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216.6438</v>
      </c>
      <c r="G83" s="4" t="s">
        <v>80</v>
      </c>
      <c r="H83" s="4" t="s">
        <v>81</v>
      </c>
      <c r="I83" s="4"/>
      <c r="J83" s="4"/>
      <c r="K83" s="4">
        <v>207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216.6438</v>
      </c>
      <c r="X83" s="4">
        <v>1</v>
      </c>
      <c r="Y83" s="4">
        <v>216.6438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82</v>
      </c>
      <c r="H84" s="4" t="s">
        <v>83</v>
      </c>
      <c r="I84" s="4"/>
      <c r="J84" s="4"/>
      <c r="K84" s="4">
        <v>208</v>
      </c>
      <c r="L84" s="4">
        <v>23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84</v>
      </c>
      <c r="H85" s="4" t="s">
        <v>85</v>
      </c>
      <c r="I85" s="4"/>
      <c r="J85" s="4"/>
      <c r="K85" s="4">
        <v>209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86</v>
      </c>
      <c r="H86" s="4" t="s">
        <v>87</v>
      </c>
      <c r="I86" s="4"/>
      <c r="J86" s="4"/>
      <c r="K86" s="4">
        <v>233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238196.51</v>
      </c>
      <c r="G87" s="4" t="s">
        <v>88</v>
      </c>
      <c r="H87" s="4" t="s">
        <v>89</v>
      </c>
      <c r="I87" s="4"/>
      <c r="J87" s="4"/>
      <c r="K87" s="4">
        <v>210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238196.51</v>
      </c>
      <c r="X87" s="4">
        <v>1</v>
      </c>
      <c r="Y87" s="4">
        <v>238196.51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121628.12</v>
      </c>
      <c r="G88" s="4" t="s">
        <v>90</v>
      </c>
      <c r="H88" s="4" t="s">
        <v>91</v>
      </c>
      <c r="I88" s="4"/>
      <c r="J88" s="4"/>
      <c r="K88" s="4">
        <v>211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121628.12</v>
      </c>
      <c r="X88" s="4">
        <v>1</v>
      </c>
      <c r="Y88" s="4">
        <v>121628.12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592129.02</v>
      </c>
      <c r="G89" s="4" t="s">
        <v>92</v>
      </c>
      <c r="H89" s="4" t="s">
        <v>93</v>
      </c>
      <c r="I89" s="4"/>
      <c r="J89" s="4"/>
      <c r="K89" s="4">
        <v>224</v>
      </c>
      <c r="L89" s="4">
        <v>28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592129.02</v>
      </c>
      <c r="X89" s="4">
        <v>1</v>
      </c>
      <c r="Y89" s="4">
        <v>592129.02</v>
      </c>
      <c r="Z89" s="4"/>
      <c r="AA89" s="4"/>
      <c r="AB89" s="4"/>
    </row>
    <row r="91" spans="1:28" x14ac:dyDescent="0.2">
      <c r="A91" s="5">
        <v>61</v>
      </c>
      <c r="B91" s="5"/>
      <c r="C91" s="5"/>
      <c r="D91" s="5"/>
      <c r="E91" s="5"/>
      <c r="F91" s="5">
        <v>10</v>
      </c>
      <c r="G91" s="5" t="s">
        <v>100</v>
      </c>
      <c r="H91" s="5" t="s">
        <v>101</v>
      </c>
    </row>
    <row r="92" spans="1:28" x14ac:dyDescent="0.2">
      <c r="A92" s="5">
        <v>61</v>
      </c>
      <c r="B92" s="5"/>
      <c r="C92" s="5"/>
      <c r="D92" s="5"/>
      <c r="E92" s="5"/>
      <c r="F92" s="5">
        <v>1900</v>
      </c>
      <c r="G92" s="5" t="s">
        <v>102</v>
      </c>
      <c r="H92" s="5" t="s">
        <v>103</v>
      </c>
    </row>
    <row r="93" spans="1:28" x14ac:dyDescent="0.2">
      <c r="A93" s="5">
        <v>61</v>
      </c>
      <c r="B93" s="5"/>
      <c r="C93" s="5"/>
      <c r="D93" s="5"/>
      <c r="E93" s="5"/>
      <c r="F93" s="5">
        <v>1800</v>
      </c>
      <c r="G93" s="5" t="s">
        <v>104</v>
      </c>
      <c r="H93" s="5" t="s">
        <v>103</v>
      </c>
    </row>
    <row r="94" spans="1:28" x14ac:dyDescent="0.2">
      <c r="A94" s="5">
        <v>61</v>
      </c>
      <c r="B94" s="5"/>
      <c r="C94" s="5"/>
      <c r="D94" s="5"/>
      <c r="E94" s="5"/>
      <c r="F94" s="5">
        <v>2</v>
      </c>
      <c r="G94" s="5" t="s">
        <v>105</v>
      </c>
      <c r="H94" s="5" t="s">
        <v>106</v>
      </c>
    </row>
    <row r="95" spans="1:28" x14ac:dyDescent="0.2">
      <c r="A95" s="5">
        <v>61</v>
      </c>
      <c r="B95" s="5"/>
      <c r="C95" s="5"/>
      <c r="D95" s="5"/>
      <c r="E95" s="5"/>
      <c r="F95" s="5">
        <v>10</v>
      </c>
      <c r="G95" s="5" t="s">
        <v>107</v>
      </c>
      <c r="H95" s="5" t="s">
        <v>107</v>
      </c>
    </row>
    <row r="96" spans="1:28" x14ac:dyDescent="0.2">
      <c r="A96" s="5">
        <v>61</v>
      </c>
      <c r="B96" s="5"/>
      <c r="C96" s="5"/>
      <c r="D96" s="5"/>
      <c r="E96" s="5"/>
      <c r="F96" s="5">
        <v>3</v>
      </c>
      <c r="G96" s="5" t="s">
        <v>108</v>
      </c>
      <c r="H96" s="5" t="s">
        <v>109</v>
      </c>
    </row>
    <row r="97" spans="1:16" x14ac:dyDescent="0.2">
      <c r="A97" s="5">
        <v>61</v>
      </c>
      <c r="B97" s="5"/>
      <c r="C97" s="5"/>
      <c r="D97" s="5"/>
      <c r="E97" s="5"/>
      <c r="F97" s="5">
        <v>2400</v>
      </c>
      <c r="G97" s="5" t="s">
        <v>110</v>
      </c>
      <c r="H97" s="5" t="s">
        <v>111</v>
      </c>
    </row>
    <row r="98" spans="1:16" x14ac:dyDescent="0.2">
      <c r="A98" s="5">
        <v>61</v>
      </c>
      <c r="B98" s="5"/>
      <c r="C98" s="5"/>
      <c r="D98" s="5"/>
      <c r="E98" s="5"/>
      <c r="F98" s="5">
        <v>0</v>
      </c>
      <c r="G98" s="5" t="s">
        <v>112</v>
      </c>
      <c r="H98" s="5" t="s">
        <v>113</v>
      </c>
    </row>
    <row r="99" spans="1:16" x14ac:dyDescent="0.2">
      <c r="A99" s="5">
        <v>61</v>
      </c>
      <c r="B99" s="5"/>
      <c r="C99" s="5"/>
      <c r="D99" s="5"/>
      <c r="E99" s="5"/>
      <c r="F99" s="5">
        <v>12</v>
      </c>
      <c r="G99" s="5" t="s">
        <v>114</v>
      </c>
      <c r="H99" s="5" t="s">
        <v>113</v>
      </c>
    </row>
    <row r="100" spans="1:16" x14ac:dyDescent="0.2">
      <c r="A100" s="5">
        <v>61</v>
      </c>
      <c r="B100" s="5"/>
      <c r="C100" s="5"/>
      <c r="D100" s="5"/>
      <c r="E100" s="5"/>
      <c r="F100" s="5">
        <v>0</v>
      </c>
      <c r="G100" s="5" t="s">
        <v>115</v>
      </c>
      <c r="H100" s="5" t="s">
        <v>113</v>
      </c>
    </row>
    <row r="101" spans="1:16" x14ac:dyDescent="0.2">
      <c r="A101" s="5">
        <v>61</v>
      </c>
      <c r="B101" s="5"/>
      <c r="C101" s="5"/>
      <c r="D101" s="5"/>
      <c r="E101" s="5"/>
      <c r="F101" s="5">
        <v>0</v>
      </c>
      <c r="G101" s="5" t="s">
        <v>116</v>
      </c>
      <c r="H101" s="5" t="s">
        <v>113</v>
      </c>
    </row>
    <row r="102" spans="1:16" x14ac:dyDescent="0.2">
      <c r="A102" s="5">
        <v>61</v>
      </c>
      <c r="B102" s="5"/>
      <c r="C102" s="5"/>
      <c r="D102" s="5"/>
      <c r="E102" s="5"/>
      <c r="F102" s="5">
        <v>2</v>
      </c>
      <c r="G102" s="5" t="s">
        <v>117</v>
      </c>
      <c r="H102" s="5" t="s">
        <v>113</v>
      </c>
    </row>
    <row r="103" spans="1:16" x14ac:dyDescent="0.2">
      <c r="A103" s="5">
        <v>61</v>
      </c>
      <c r="B103" s="5"/>
      <c r="C103" s="5"/>
      <c r="D103" s="5"/>
      <c r="E103" s="5"/>
      <c r="F103" s="5">
        <v>6</v>
      </c>
      <c r="G103" s="5" t="s">
        <v>118</v>
      </c>
      <c r="H103" s="5" t="s">
        <v>113</v>
      </c>
    </row>
    <row r="104" spans="1:16" x14ac:dyDescent="0.2">
      <c r="A104" s="5">
        <v>61</v>
      </c>
      <c r="B104" s="5"/>
      <c r="C104" s="5"/>
      <c r="D104" s="5"/>
      <c r="E104" s="5"/>
      <c r="F104" s="5">
        <v>12</v>
      </c>
      <c r="G104" s="5" t="s">
        <v>119</v>
      </c>
      <c r="H104" s="5" t="s">
        <v>119</v>
      </c>
    </row>
    <row r="107" spans="1:16" x14ac:dyDescent="0.2">
      <c r="A107">
        <v>70</v>
      </c>
      <c r="B107">
        <v>1</v>
      </c>
      <c r="D107">
        <v>1</v>
      </c>
      <c r="E107" t="s">
        <v>120</v>
      </c>
      <c r="F107" t="s">
        <v>121</v>
      </c>
      <c r="G107">
        <v>1</v>
      </c>
      <c r="H107">
        <v>0</v>
      </c>
      <c r="I107" t="s">
        <v>3</v>
      </c>
      <c r="J107">
        <v>1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16" x14ac:dyDescent="0.2">
      <c r="A108">
        <v>70</v>
      </c>
      <c r="B108">
        <v>1</v>
      </c>
      <c r="D108">
        <v>2</v>
      </c>
      <c r="E108" t="s">
        <v>122</v>
      </c>
      <c r="F108" t="s">
        <v>123</v>
      </c>
      <c r="G108">
        <v>0</v>
      </c>
      <c r="H108">
        <v>0</v>
      </c>
      <c r="I108" t="s">
        <v>3</v>
      </c>
      <c r="J108">
        <v>1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16" x14ac:dyDescent="0.2">
      <c r="A109">
        <v>70</v>
      </c>
      <c r="B109">
        <v>1</v>
      </c>
      <c r="D109">
        <v>3</v>
      </c>
      <c r="E109" t="s">
        <v>124</v>
      </c>
      <c r="F109" t="s">
        <v>125</v>
      </c>
      <c r="G109">
        <v>0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3</v>
      </c>
    </row>
    <row r="110" spans="1:16" x14ac:dyDescent="0.2">
      <c r="A110">
        <v>70</v>
      </c>
      <c r="B110">
        <v>1</v>
      </c>
      <c r="D110">
        <v>4</v>
      </c>
      <c r="E110" t="s">
        <v>126</v>
      </c>
      <c r="F110" t="s">
        <v>127</v>
      </c>
      <c r="G110">
        <v>1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3</v>
      </c>
    </row>
    <row r="111" spans="1:16" x14ac:dyDescent="0.2">
      <c r="A111">
        <v>70</v>
      </c>
      <c r="B111">
        <v>1</v>
      </c>
      <c r="D111">
        <v>5</v>
      </c>
      <c r="E111" t="s">
        <v>128</v>
      </c>
      <c r="F111" t="s">
        <v>129</v>
      </c>
      <c r="G111">
        <v>1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3</v>
      </c>
    </row>
    <row r="112" spans="1:16" x14ac:dyDescent="0.2">
      <c r="A112">
        <v>70</v>
      </c>
      <c r="B112">
        <v>1</v>
      </c>
      <c r="D112">
        <v>6</v>
      </c>
      <c r="E112" t="s">
        <v>130</v>
      </c>
      <c r="F112" t="s">
        <v>131</v>
      </c>
      <c r="G112">
        <v>0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3</v>
      </c>
    </row>
    <row r="113" spans="1:50" x14ac:dyDescent="0.2">
      <c r="A113">
        <v>70</v>
      </c>
      <c r="B113">
        <v>1</v>
      </c>
      <c r="D113">
        <v>7</v>
      </c>
      <c r="E113" t="s">
        <v>132</v>
      </c>
      <c r="F113" t="s">
        <v>133</v>
      </c>
      <c r="G113">
        <v>0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5" spans="1:50" x14ac:dyDescent="0.2">
      <c r="A115">
        <v>-1</v>
      </c>
    </row>
    <row r="117" spans="1:50" x14ac:dyDescent="0.2">
      <c r="A117" s="3">
        <v>75</v>
      </c>
      <c r="B117" s="3" t="s">
        <v>134</v>
      </c>
      <c r="C117" s="3">
        <v>2026</v>
      </c>
      <c r="D117" s="3">
        <v>0</v>
      </c>
      <c r="E117" s="3">
        <v>1</v>
      </c>
      <c r="F117" s="3"/>
      <c r="G117" s="3">
        <v>0</v>
      </c>
      <c r="H117" s="3">
        <v>1</v>
      </c>
      <c r="I117" s="3">
        <v>1</v>
      </c>
      <c r="J117" s="3">
        <v>3</v>
      </c>
      <c r="K117" s="3">
        <v>0</v>
      </c>
      <c r="L117" s="3">
        <v>0</v>
      </c>
      <c r="M117" s="3">
        <v>0</v>
      </c>
      <c r="N117" s="3">
        <v>431598784</v>
      </c>
      <c r="O117" s="3">
        <v>1</v>
      </c>
    </row>
    <row r="118" spans="1:50" x14ac:dyDescent="0.2">
      <c r="A118" s="6">
        <v>1</v>
      </c>
      <c r="B118" s="6" t="s">
        <v>135</v>
      </c>
      <c r="C118" s="6" t="s">
        <v>136</v>
      </c>
      <c r="D118" s="6">
        <v>2026</v>
      </c>
      <c r="E118" s="6">
        <v>1</v>
      </c>
      <c r="F118" s="6">
        <v>1</v>
      </c>
      <c r="G118" s="6">
        <v>1</v>
      </c>
      <c r="H118" s="6">
        <v>0</v>
      </c>
      <c r="I118" s="6">
        <v>2</v>
      </c>
      <c r="J118" s="6">
        <v>1</v>
      </c>
      <c r="K118" s="6">
        <v>1</v>
      </c>
      <c r="L118" s="6">
        <v>1</v>
      </c>
      <c r="M118" s="6">
        <v>1</v>
      </c>
      <c r="N118" s="6">
        <v>1</v>
      </c>
      <c r="O118" s="6">
        <v>1</v>
      </c>
      <c r="P118" s="6">
        <v>1</v>
      </c>
      <c r="Q118" s="6">
        <v>1</v>
      </c>
      <c r="R118" s="6" t="s">
        <v>3</v>
      </c>
      <c r="S118" s="6" t="s">
        <v>3</v>
      </c>
      <c r="T118" s="6" t="s">
        <v>3</v>
      </c>
      <c r="U118" s="6" t="s">
        <v>3</v>
      </c>
      <c r="V118" s="6" t="s">
        <v>3</v>
      </c>
      <c r="W118" s="6" t="s">
        <v>3</v>
      </c>
      <c r="X118" s="6" t="s">
        <v>3</v>
      </c>
      <c r="Y118" s="6" t="s">
        <v>3</v>
      </c>
      <c r="Z118" s="6" t="s">
        <v>3</v>
      </c>
      <c r="AA118" s="6" t="s">
        <v>137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>
        <v>431598785</v>
      </c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22" spans="1:5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431598784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18</v>
      </c>
      <c r="E16" s="8">
        <f>ROUND((Source!F45)/1000,2)</f>
        <v>592.13</v>
      </c>
      <c r="F16" s="8">
        <f>ROUND((Source!F46)/1000,2)</f>
        <v>0</v>
      </c>
      <c r="G16" s="8">
        <f>ROUND((Source!F37)/1000,2)</f>
        <v>0</v>
      </c>
      <c r="H16" s="8">
        <f>ROUND((Source!F47)/1000+(Source!F48)/1000,2)</f>
        <v>0</v>
      </c>
      <c r="I16" s="8">
        <f>E16+F16+G16+H16</f>
        <v>592.13</v>
      </c>
      <c r="J16" s="8">
        <f>ROUND((Source!F43+Source!F42)/1000,2)</f>
        <v>229.92</v>
      </c>
      <c r="K16" s="8">
        <v>232.3</v>
      </c>
      <c r="L16" s="8">
        <v>0</v>
      </c>
      <c r="M16" s="8">
        <v>0</v>
      </c>
      <c r="N16" s="8">
        <f>I16+L16+M16</f>
        <v>592.13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232304.39</v>
      </c>
      <c r="AU16" s="8">
        <v>0</v>
      </c>
      <c r="AV16" s="8">
        <v>0</v>
      </c>
      <c r="AW16" s="8">
        <v>0</v>
      </c>
      <c r="AX16" s="8">
        <v>0</v>
      </c>
      <c r="AY16" s="8">
        <v>3791.06</v>
      </c>
      <c r="AZ16" s="8">
        <v>1405.37</v>
      </c>
      <c r="BA16" s="8">
        <v>228513.33</v>
      </c>
      <c r="BB16" s="8">
        <v>592129.02</v>
      </c>
      <c r="BC16" s="8">
        <v>0</v>
      </c>
      <c r="BD16" s="8">
        <v>0</v>
      </c>
      <c r="BE16" s="8">
        <v>0</v>
      </c>
      <c r="BF16" s="8">
        <v>216.6438</v>
      </c>
      <c r="BG16" s="8">
        <v>0</v>
      </c>
      <c r="BH16" s="8">
        <v>0</v>
      </c>
      <c r="BI16" s="8">
        <v>238196.51</v>
      </c>
      <c r="BJ16" s="8">
        <v>121628.12</v>
      </c>
      <c r="BK16" s="8">
        <v>592129.02</v>
      </c>
    </row>
    <row r="18" spans="1:16" x14ac:dyDescent="0.2">
      <c r="A18">
        <v>51</v>
      </c>
      <c r="E18">
        <v>592.13</v>
      </c>
      <c r="F18">
        <v>0</v>
      </c>
      <c r="G18">
        <v>0</v>
      </c>
      <c r="H18">
        <v>0</v>
      </c>
      <c r="I18">
        <v>592.13</v>
      </c>
      <c r="J18">
        <v>229.92</v>
      </c>
      <c r="K18">
        <v>232.3</v>
      </c>
      <c r="L18">
        <v>0</v>
      </c>
      <c r="M18">
        <v>0</v>
      </c>
      <c r="N18">
        <v>592.13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232304.39</v>
      </c>
      <c r="G20" s="4" t="s">
        <v>40</v>
      </c>
      <c r="H20" s="4" t="s">
        <v>41</v>
      </c>
      <c r="I20" s="4"/>
      <c r="J20" s="4"/>
      <c r="K20" s="4">
        <v>201</v>
      </c>
      <c r="L20" s="4">
        <v>2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42</v>
      </c>
      <c r="H21" s="4" t="s">
        <v>43</v>
      </c>
      <c r="I21" s="4"/>
      <c r="J21" s="4"/>
      <c r="K21" s="4">
        <v>202</v>
      </c>
      <c r="L21" s="4">
        <v>3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4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46</v>
      </c>
      <c r="H23" s="4" t="s">
        <v>47</v>
      </c>
      <c r="I23" s="4"/>
      <c r="J23" s="4"/>
      <c r="K23" s="4">
        <v>225</v>
      </c>
      <c r="L23" s="4">
        <v>5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48</v>
      </c>
      <c r="H24" s="4" t="s">
        <v>49</v>
      </c>
      <c r="I24" s="4"/>
      <c r="J24" s="4"/>
      <c r="K24" s="4">
        <v>226</v>
      </c>
      <c r="L24" s="4">
        <v>6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7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52</v>
      </c>
      <c r="H26" s="4" t="s">
        <v>53</v>
      </c>
      <c r="I26" s="4"/>
      <c r="J26" s="4"/>
      <c r="K26" s="4">
        <v>228</v>
      </c>
      <c r="L26" s="4">
        <v>8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9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10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11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3791.06</v>
      </c>
      <c r="G30" s="4" t="s">
        <v>60</v>
      </c>
      <c r="H30" s="4" t="s">
        <v>61</v>
      </c>
      <c r="I30" s="4"/>
      <c r="J30" s="4"/>
      <c r="K30" s="4">
        <v>203</v>
      </c>
      <c r="L30" s="4">
        <v>12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13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1405.37</v>
      </c>
      <c r="G32" s="4" t="s">
        <v>64</v>
      </c>
      <c r="H32" s="4" t="s">
        <v>65</v>
      </c>
      <c r="I32" s="4"/>
      <c r="J32" s="4"/>
      <c r="K32" s="4">
        <v>204</v>
      </c>
      <c r="L32" s="4">
        <v>14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228513.33</v>
      </c>
      <c r="G33" s="4" t="s">
        <v>66</v>
      </c>
      <c r="H33" s="4" t="s">
        <v>67</v>
      </c>
      <c r="I33" s="4"/>
      <c r="J33" s="4"/>
      <c r="K33" s="4">
        <v>205</v>
      </c>
      <c r="L33" s="4">
        <v>15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16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592129.02</v>
      </c>
      <c r="G35" s="4" t="s">
        <v>70</v>
      </c>
      <c r="H35" s="4" t="s">
        <v>71</v>
      </c>
      <c r="I35" s="4"/>
      <c r="J35" s="4"/>
      <c r="K35" s="4">
        <v>214</v>
      </c>
      <c r="L35" s="4">
        <v>17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72</v>
      </c>
      <c r="H36" s="4" t="s">
        <v>73</v>
      </c>
      <c r="I36" s="4"/>
      <c r="J36" s="4"/>
      <c r="K36" s="4">
        <v>215</v>
      </c>
      <c r="L36" s="4">
        <v>18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74</v>
      </c>
      <c r="H37" s="4" t="s">
        <v>75</v>
      </c>
      <c r="I37" s="4"/>
      <c r="J37" s="4"/>
      <c r="K37" s="4">
        <v>217</v>
      </c>
      <c r="L37" s="4">
        <v>19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20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21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216.6438</v>
      </c>
      <c r="G40" s="4" t="s">
        <v>80</v>
      </c>
      <c r="H40" s="4" t="s">
        <v>81</v>
      </c>
      <c r="I40" s="4"/>
      <c r="J40" s="4"/>
      <c r="K40" s="4">
        <v>207</v>
      </c>
      <c r="L40" s="4">
        <v>22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23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24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25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238196.51</v>
      </c>
      <c r="G44" s="4" t="s">
        <v>88</v>
      </c>
      <c r="H44" s="4" t="s">
        <v>89</v>
      </c>
      <c r="I44" s="4"/>
      <c r="J44" s="4"/>
      <c r="K44" s="4">
        <v>210</v>
      </c>
      <c r="L44" s="4">
        <v>26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121628.12</v>
      </c>
      <c r="G45" s="4" t="s">
        <v>90</v>
      </c>
      <c r="H45" s="4" t="s">
        <v>91</v>
      </c>
      <c r="I45" s="4"/>
      <c r="J45" s="4"/>
      <c r="K45" s="4">
        <v>211</v>
      </c>
      <c r="L45" s="4">
        <v>27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592129.02</v>
      </c>
      <c r="G46" s="4" t="s">
        <v>92</v>
      </c>
      <c r="H46" s="4" t="s">
        <v>93</v>
      </c>
      <c r="I46" s="4"/>
      <c r="J46" s="4"/>
      <c r="K46" s="4">
        <v>224</v>
      </c>
      <c r="L46" s="4">
        <v>28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134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431598784</v>
      </c>
      <c r="O51" s="3">
        <v>1</v>
      </c>
    </row>
    <row r="52" spans="1:50" x14ac:dyDescent="0.2">
      <c r="A52" s="6">
        <v>1</v>
      </c>
      <c r="B52" s="6" t="s">
        <v>135</v>
      </c>
      <c r="C52" s="6" t="s">
        <v>136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137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431598785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431598784</v>
      </c>
      <c r="C1">
        <v>431598848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139</v>
      </c>
      <c r="J1" t="s">
        <v>3</v>
      </c>
      <c r="K1" t="s">
        <v>140</v>
      </c>
      <c r="L1">
        <v>1191</v>
      </c>
      <c r="N1">
        <v>1013</v>
      </c>
      <c r="O1" t="s">
        <v>141</v>
      </c>
      <c r="P1" t="s">
        <v>141</v>
      </c>
      <c r="Q1">
        <v>1</v>
      </c>
      <c r="W1">
        <v>0</v>
      </c>
      <c r="X1">
        <v>476480486</v>
      </c>
      <c r="Y1">
        <f>AT1</f>
        <v>35.56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35.56</v>
      </c>
      <c r="AU1" t="s">
        <v>3</v>
      </c>
      <c r="AV1">
        <v>1</v>
      </c>
      <c r="AW1">
        <v>2</v>
      </c>
      <c r="AX1">
        <v>431598853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189.8904</v>
      </c>
      <c r="CW1">
        <v>0</v>
      </c>
      <c r="CX1">
        <f>ROUND(Y1*Source!I24,9)</f>
        <v>189.8904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14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431598784</v>
      </c>
      <c r="C2">
        <v>431598848</v>
      </c>
      <c r="D2">
        <v>405915822</v>
      </c>
      <c r="E2">
        <v>1</v>
      </c>
      <c r="F2">
        <v>1</v>
      </c>
      <c r="G2">
        <v>1080</v>
      </c>
      <c r="H2">
        <v>2</v>
      </c>
      <c r="I2" t="s">
        <v>142</v>
      </c>
      <c r="J2" t="s">
        <v>143</v>
      </c>
      <c r="K2" t="s">
        <v>144</v>
      </c>
      <c r="L2">
        <v>1368</v>
      </c>
      <c r="N2">
        <v>1011</v>
      </c>
      <c r="O2" t="s">
        <v>145</v>
      </c>
      <c r="P2" t="s">
        <v>145</v>
      </c>
      <c r="Q2">
        <v>1</v>
      </c>
      <c r="W2">
        <v>0</v>
      </c>
      <c r="X2">
        <v>1759765475</v>
      </c>
      <c r="Y2">
        <f>AT2</f>
        <v>14.185</v>
      </c>
      <c r="AA2">
        <v>0</v>
      </c>
      <c r="AB2">
        <v>25.4</v>
      </c>
      <c r="AC2">
        <v>0</v>
      </c>
      <c r="AD2">
        <v>0</v>
      </c>
      <c r="AE2">
        <v>0</v>
      </c>
      <c r="AF2">
        <v>2.15</v>
      </c>
      <c r="AG2">
        <v>0</v>
      </c>
      <c r="AH2">
        <v>0</v>
      </c>
      <c r="AI2">
        <v>1</v>
      </c>
      <c r="AJ2">
        <v>11.07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14.185</v>
      </c>
      <c r="AU2" t="s">
        <v>3</v>
      </c>
      <c r="AV2">
        <v>0</v>
      </c>
      <c r="AW2">
        <v>2</v>
      </c>
      <c r="AX2">
        <v>431598854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ROUND(Y2*Source!I24*DO2,9)</f>
        <v>0</v>
      </c>
      <c r="CX2">
        <f>ROUND(Y2*Source!I24,9)</f>
        <v>75.747900000000001</v>
      </c>
      <c r="CY2">
        <f>AB2</f>
        <v>25.4</v>
      </c>
      <c r="CZ2">
        <f>AF2</f>
        <v>2.15</v>
      </c>
      <c r="DA2">
        <f>AJ2</f>
        <v>11.07</v>
      </c>
      <c r="DB2">
        <f>ROUND(ROUND(AT2*CZ2,2),6)</f>
        <v>30.5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1802.8</v>
      </c>
      <c r="DH2">
        <f>ROUND(ROUND(AG2*AK2,2)*CX2,2)</f>
        <v>0</v>
      </c>
      <c r="DI2">
        <f t="shared" si="0"/>
        <v>0</v>
      </c>
      <c r="DJ2">
        <f>DG2</f>
        <v>1802.8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431598784</v>
      </c>
      <c r="C3">
        <v>431598848</v>
      </c>
      <c r="D3">
        <v>405916231</v>
      </c>
      <c r="E3">
        <v>1</v>
      </c>
      <c r="F3">
        <v>1</v>
      </c>
      <c r="G3">
        <v>1080</v>
      </c>
      <c r="H3">
        <v>2</v>
      </c>
      <c r="I3" t="s">
        <v>146</v>
      </c>
      <c r="J3" t="s">
        <v>147</v>
      </c>
      <c r="K3" t="s">
        <v>148</v>
      </c>
      <c r="L3">
        <v>1368</v>
      </c>
      <c r="N3">
        <v>1011</v>
      </c>
      <c r="O3" t="s">
        <v>145</v>
      </c>
      <c r="P3" t="s">
        <v>145</v>
      </c>
      <c r="Q3">
        <v>1</v>
      </c>
      <c r="W3">
        <v>0</v>
      </c>
      <c r="X3">
        <v>-995088025</v>
      </c>
      <c r="Y3">
        <f>AT3</f>
        <v>0.37</v>
      </c>
      <c r="AA3">
        <v>0</v>
      </c>
      <c r="AB3">
        <v>1072.48</v>
      </c>
      <c r="AC3">
        <v>758.78</v>
      </c>
      <c r="AD3">
        <v>0</v>
      </c>
      <c r="AE3">
        <v>0</v>
      </c>
      <c r="AF3">
        <v>43.95</v>
      </c>
      <c r="AG3">
        <v>12.62</v>
      </c>
      <c r="AH3">
        <v>0</v>
      </c>
      <c r="AI3">
        <v>1</v>
      </c>
      <c r="AJ3">
        <v>22.87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0.37</v>
      </c>
      <c r="AU3" t="s">
        <v>3</v>
      </c>
      <c r="AV3">
        <v>0</v>
      </c>
      <c r="AW3">
        <v>2</v>
      </c>
      <c r="AX3">
        <v>431598855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ROUND(Y3*Source!I24*DO3,9)</f>
        <v>24.934595999999999</v>
      </c>
      <c r="CX3">
        <f>ROUND(Y3*Source!I24,9)</f>
        <v>1.9758</v>
      </c>
      <c r="CY3">
        <f>AB3</f>
        <v>1072.48</v>
      </c>
      <c r="CZ3">
        <f>AF3</f>
        <v>43.95</v>
      </c>
      <c r="DA3">
        <f>AJ3</f>
        <v>22.87</v>
      </c>
      <c r="DB3">
        <f>ROUND(ROUND(AT3*CZ3,2),6)</f>
        <v>16.260000000000002</v>
      </c>
      <c r="DC3">
        <f>ROUND(ROUND(AT3*AG3,2),6)</f>
        <v>4.67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1985.96</v>
      </c>
      <c r="DH3">
        <f>ROUND(ROUND(AG3*AK3,2)*CX3,2)</f>
        <v>1405.07</v>
      </c>
      <c r="DI3">
        <f t="shared" si="0"/>
        <v>0</v>
      </c>
      <c r="DJ3">
        <f>DG3</f>
        <v>1985.96</v>
      </c>
      <c r="DK3">
        <v>0</v>
      </c>
      <c r="DL3" t="s">
        <v>149</v>
      </c>
      <c r="DM3">
        <v>0</v>
      </c>
      <c r="DN3" t="s">
        <v>141</v>
      </c>
      <c r="DO3">
        <v>12.62</v>
      </c>
    </row>
    <row r="4" spans="1:119" x14ac:dyDescent="0.2">
      <c r="A4">
        <f>ROW(Source!A24)</f>
        <v>24</v>
      </c>
      <c r="B4">
        <v>431598784</v>
      </c>
      <c r="C4">
        <v>431598848</v>
      </c>
      <c r="D4">
        <v>405916318</v>
      </c>
      <c r="E4">
        <v>1</v>
      </c>
      <c r="F4">
        <v>1</v>
      </c>
      <c r="G4">
        <v>1080</v>
      </c>
      <c r="H4">
        <v>2</v>
      </c>
      <c r="I4" t="s">
        <v>150</v>
      </c>
      <c r="J4" t="s">
        <v>151</v>
      </c>
      <c r="K4" t="s">
        <v>152</v>
      </c>
      <c r="L4">
        <v>1368</v>
      </c>
      <c r="N4">
        <v>1011</v>
      </c>
      <c r="O4" t="s">
        <v>145</v>
      </c>
      <c r="P4" t="s">
        <v>145</v>
      </c>
      <c r="Q4">
        <v>1</v>
      </c>
      <c r="W4">
        <v>0</v>
      </c>
      <c r="X4">
        <v>884136389</v>
      </c>
      <c r="Y4">
        <f>AT4</f>
        <v>2.9000000000000001E-2</v>
      </c>
      <c r="AA4">
        <v>0</v>
      </c>
      <c r="AB4">
        <v>23.16</v>
      </c>
      <c r="AC4">
        <v>0</v>
      </c>
      <c r="AD4">
        <v>0</v>
      </c>
      <c r="AE4">
        <v>0</v>
      </c>
      <c r="AF4">
        <v>2.27</v>
      </c>
      <c r="AG4">
        <v>0</v>
      </c>
      <c r="AH4">
        <v>0</v>
      </c>
      <c r="AI4">
        <v>1</v>
      </c>
      <c r="AJ4">
        <v>9.56</v>
      </c>
      <c r="AK4">
        <v>56.35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2.9000000000000001E-2</v>
      </c>
      <c r="AU4" t="s">
        <v>3</v>
      </c>
      <c r="AV4">
        <v>0</v>
      </c>
      <c r="AW4">
        <v>2</v>
      </c>
      <c r="AX4">
        <v>431598856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ROUND(Y4*Source!I24*DO4,9)</f>
        <v>0</v>
      </c>
      <c r="CX4">
        <f>ROUND(Y4*Source!I24,9)</f>
        <v>0.15486</v>
      </c>
      <c r="CY4">
        <f>AB4</f>
        <v>23.16</v>
      </c>
      <c r="CZ4">
        <f>AF4</f>
        <v>2.27</v>
      </c>
      <c r="DA4">
        <f>AJ4</f>
        <v>9.56</v>
      </c>
      <c r="DB4">
        <f>ROUND(ROUND(AT4*CZ4,2),6)</f>
        <v>7.0000000000000007E-2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3.36</v>
      </c>
      <c r="DH4">
        <f>ROUND(ROUND(AG4*AK4,2)*CX4,2)</f>
        <v>0</v>
      </c>
      <c r="DI4">
        <f t="shared" si="0"/>
        <v>0</v>
      </c>
      <c r="DJ4">
        <f>DG4</f>
        <v>3.36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ROW(Source!A25)</f>
        <v>25</v>
      </c>
      <c r="B5">
        <v>431598784</v>
      </c>
      <c r="C5">
        <v>431598858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139</v>
      </c>
      <c r="J5" t="s">
        <v>3</v>
      </c>
      <c r="K5" t="s">
        <v>140</v>
      </c>
      <c r="L5">
        <v>1191</v>
      </c>
      <c r="N5">
        <v>1013</v>
      </c>
      <c r="O5" t="s">
        <v>141</v>
      </c>
      <c r="P5" t="s">
        <v>141</v>
      </c>
      <c r="Q5">
        <v>1</v>
      </c>
      <c r="W5">
        <v>0</v>
      </c>
      <c r="X5">
        <v>476480486</v>
      </c>
      <c r="Y5">
        <f>AT5</f>
        <v>5.01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5.01</v>
      </c>
      <c r="AU5" t="s">
        <v>3</v>
      </c>
      <c r="AV5">
        <v>1</v>
      </c>
      <c r="AW5">
        <v>2</v>
      </c>
      <c r="AX5">
        <v>431598864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ROUND(AT5*Source!I25*AH5*AL5,2)</f>
        <v>0</v>
      </c>
      <c r="CV5">
        <f>ROUND(Y5*Source!I25,9)</f>
        <v>20.04</v>
      </c>
      <c r="CW5">
        <v>0</v>
      </c>
      <c r="CX5">
        <f>ROUND(Y5*Source!I25,9)</f>
        <v>20.04</v>
      </c>
      <c r="CY5">
        <f>AD5</f>
        <v>0</v>
      </c>
      <c r="CZ5">
        <f>AH5</f>
        <v>0</v>
      </c>
      <c r="DA5">
        <f>AL5</f>
        <v>1</v>
      </c>
      <c r="DB5">
        <f>ROUND(ROUND(AT5*CZ5,2),6)</f>
        <v>0</v>
      </c>
      <c r="DC5">
        <f>ROUND(ROUND(AT5*AG5,2),6)</f>
        <v>0</v>
      </c>
      <c r="DD5" t="s">
        <v>3</v>
      </c>
      <c r="DE5" t="s">
        <v>3</v>
      </c>
      <c r="DF5">
        <f>ROUND(ROUND(AE5,2)*CX5,2)</f>
        <v>0</v>
      </c>
      <c r="DG5">
        <f t="shared" ref="DG5:DG14" si="1">ROUND(ROUND(AF5,2)*CX5,2)</f>
        <v>0</v>
      </c>
      <c r="DH5">
        <f t="shared" ref="DH5:DH14" si="2">ROUND(ROUND(AG5,2)*CX5,2)</f>
        <v>0</v>
      </c>
      <c r="DI5">
        <f t="shared" si="0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ROW(Source!A25)</f>
        <v>25</v>
      </c>
      <c r="B6">
        <v>431598784</v>
      </c>
      <c r="C6">
        <v>431598858</v>
      </c>
      <c r="D6">
        <v>405884448</v>
      </c>
      <c r="E6">
        <v>1</v>
      </c>
      <c r="F6">
        <v>1</v>
      </c>
      <c r="G6">
        <v>1080</v>
      </c>
      <c r="H6">
        <v>3</v>
      </c>
      <c r="I6" t="s">
        <v>153</v>
      </c>
      <c r="J6" t="s">
        <v>154</v>
      </c>
      <c r="K6" t="s">
        <v>155</v>
      </c>
      <c r="L6">
        <v>1339</v>
      </c>
      <c r="N6">
        <v>1007</v>
      </c>
      <c r="O6" t="s">
        <v>156</v>
      </c>
      <c r="P6" t="s">
        <v>156</v>
      </c>
      <c r="Q6">
        <v>1</v>
      </c>
      <c r="W6">
        <v>0</v>
      </c>
      <c r="X6">
        <v>-744103292</v>
      </c>
      <c r="Y6">
        <f>(AT6*0)</f>
        <v>0</v>
      </c>
      <c r="AA6">
        <v>54.79</v>
      </c>
      <c r="AB6">
        <v>0</v>
      </c>
      <c r="AC6">
        <v>0</v>
      </c>
      <c r="AD6">
        <v>0</v>
      </c>
      <c r="AE6">
        <v>7.07</v>
      </c>
      <c r="AF6">
        <v>0</v>
      </c>
      <c r="AG6">
        <v>0</v>
      </c>
      <c r="AH6">
        <v>0</v>
      </c>
      <c r="AI6">
        <v>7.75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</v>
      </c>
      <c r="AU6" t="s">
        <v>24</v>
      </c>
      <c r="AV6">
        <v>0</v>
      </c>
      <c r="AW6">
        <v>2</v>
      </c>
      <c r="AX6">
        <v>431598865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ROUND(Y6*Source!I25,9)</f>
        <v>0</v>
      </c>
      <c r="CY6">
        <f>AA6</f>
        <v>54.79</v>
      </c>
      <c r="CZ6">
        <f>AE6</f>
        <v>7.07</v>
      </c>
      <c r="DA6">
        <f>AI6</f>
        <v>7.75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>ROUND(ROUND(AE6*AI6,2)*CX6,2)</f>
        <v>0</v>
      </c>
      <c r="DG6">
        <f t="shared" si="1"/>
        <v>0</v>
      </c>
      <c r="DH6">
        <f t="shared" si="2"/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431598784</v>
      </c>
      <c r="C7">
        <v>431598858</v>
      </c>
      <c r="D7">
        <v>405886160</v>
      </c>
      <c r="E7">
        <v>1</v>
      </c>
      <c r="F7">
        <v>1</v>
      </c>
      <c r="G7">
        <v>1080</v>
      </c>
      <c r="H7">
        <v>3</v>
      </c>
      <c r="I7" t="s">
        <v>157</v>
      </c>
      <c r="J7" t="s">
        <v>158</v>
      </c>
      <c r="K7" t="s">
        <v>159</v>
      </c>
      <c r="L7">
        <v>1346</v>
      </c>
      <c r="N7">
        <v>1009</v>
      </c>
      <c r="O7" t="s">
        <v>160</v>
      </c>
      <c r="P7" t="s">
        <v>160</v>
      </c>
      <c r="Q7">
        <v>1</v>
      </c>
      <c r="W7">
        <v>0</v>
      </c>
      <c r="X7">
        <v>-1011812427</v>
      </c>
      <c r="Y7">
        <f>(AT7*0)</f>
        <v>0</v>
      </c>
      <c r="AA7">
        <v>315.23</v>
      </c>
      <c r="AB7">
        <v>0</v>
      </c>
      <c r="AC7">
        <v>0</v>
      </c>
      <c r="AD7">
        <v>0</v>
      </c>
      <c r="AE7">
        <v>37.979999999999997</v>
      </c>
      <c r="AF7">
        <v>0</v>
      </c>
      <c r="AG7">
        <v>0</v>
      </c>
      <c r="AH7">
        <v>0</v>
      </c>
      <c r="AI7">
        <v>8.3000000000000007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24</v>
      </c>
      <c r="AV7">
        <v>0</v>
      </c>
      <c r="AW7">
        <v>2</v>
      </c>
      <c r="AX7">
        <v>431598866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ROUND(Y7*Source!I25,9)</f>
        <v>0</v>
      </c>
      <c r="CY7">
        <f>AA7</f>
        <v>315.23</v>
      </c>
      <c r="CZ7">
        <f>AE7</f>
        <v>37.979999999999997</v>
      </c>
      <c r="DA7">
        <f>AI7</f>
        <v>8.3000000000000007</v>
      </c>
      <c r="DB7">
        <f>ROUND((ROUND(AT7*CZ7,2)*0),6)</f>
        <v>0</v>
      </c>
      <c r="DC7">
        <f>ROUND((ROUND(AT7*AG7,2)*0),6)</f>
        <v>0</v>
      </c>
      <c r="DD7" t="s">
        <v>3</v>
      </c>
      <c r="DE7" t="s">
        <v>3</v>
      </c>
      <c r="DF7">
        <f>ROUND(ROUND(AE7*AI7,2)*CX7,2)</f>
        <v>0</v>
      </c>
      <c r="DG7">
        <f t="shared" si="1"/>
        <v>0</v>
      </c>
      <c r="DH7">
        <f t="shared" si="2"/>
        <v>0</v>
      </c>
      <c r="DI7">
        <f t="shared" si="0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431598784</v>
      </c>
      <c r="C8">
        <v>431598858</v>
      </c>
      <c r="D8">
        <v>405884718</v>
      </c>
      <c r="E8">
        <v>1</v>
      </c>
      <c r="F8">
        <v>1</v>
      </c>
      <c r="G8">
        <v>1080</v>
      </c>
      <c r="H8">
        <v>3</v>
      </c>
      <c r="I8" t="s">
        <v>161</v>
      </c>
      <c r="J8" t="s">
        <v>162</v>
      </c>
      <c r="K8" t="s">
        <v>163</v>
      </c>
      <c r="L8">
        <v>1348</v>
      </c>
      <c r="N8">
        <v>1009</v>
      </c>
      <c r="O8" t="s">
        <v>164</v>
      </c>
      <c r="P8" t="s">
        <v>164</v>
      </c>
      <c r="Q8">
        <v>1000</v>
      </c>
      <c r="W8">
        <v>0</v>
      </c>
      <c r="X8">
        <v>356473523</v>
      </c>
      <c r="Y8">
        <f>(AT8*0)</f>
        <v>0</v>
      </c>
      <c r="AA8">
        <v>55941.2</v>
      </c>
      <c r="AB8">
        <v>0</v>
      </c>
      <c r="AC8">
        <v>0</v>
      </c>
      <c r="AD8">
        <v>0</v>
      </c>
      <c r="AE8">
        <v>16214.84</v>
      </c>
      <c r="AF8">
        <v>0</v>
      </c>
      <c r="AG8">
        <v>0</v>
      </c>
      <c r="AH8">
        <v>0</v>
      </c>
      <c r="AI8">
        <v>3.45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5.0000000000000002E-5</v>
      </c>
      <c r="AU8" t="s">
        <v>24</v>
      </c>
      <c r="AV8">
        <v>0</v>
      </c>
      <c r="AW8">
        <v>2</v>
      </c>
      <c r="AX8">
        <v>431598867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ROUND(Y8*Source!I25,9)</f>
        <v>0</v>
      </c>
      <c r="CY8">
        <f>AA8</f>
        <v>55941.2</v>
      </c>
      <c r="CZ8">
        <f>AE8</f>
        <v>16214.84</v>
      </c>
      <c r="DA8">
        <f>AI8</f>
        <v>3.45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>ROUND(ROUND(AE8*AI8,2)*CX8,2)</f>
        <v>0</v>
      </c>
      <c r="DG8">
        <f t="shared" si="1"/>
        <v>0</v>
      </c>
      <c r="DH8">
        <f t="shared" si="2"/>
        <v>0</v>
      </c>
      <c r="DI8">
        <f t="shared" si="0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431598784</v>
      </c>
      <c r="C9">
        <v>431598858</v>
      </c>
      <c r="D9">
        <v>405884887</v>
      </c>
      <c r="E9">
        <v>1</v>
      </c>
      <c r="F9">
        <v>1</v>
      </c>
      <c r="G9">
        <v>1080</v>
      </c>
      <c r="H9">
        <v>3</v>
      </c>
      <c r="I9" t="s">
        <v>165</v>
      </c>
      <c r="J9" t="s">
        <v>166</v>
      </c>
      <c r="K9" t="s">
        <v>167</v>
      </c>
      <c r="L9">
        <v>1346</v>
      </c>
      <c r="N9">
        <v>1009</v>
      </c>
      <c r="O9" t="s">
        <v>160</v>
      </c>
      <c r="P9" t="s">
        <v>160</v>
      </c>
      <c r="Q9">
        <v>1</v>
      </c>
      <c r="W9">
        <v>0</v>
      </c>
      <c r="X9">
        <v>1135396300</v>
      </c>
      <c r="Y9">
        <f>(AT9*0)</f>
        <v>0</v>
      </c>
      <c r="AA9">
        <v>85.81</v>
      </c>
      <c r="AB9">
        <v>0</v>
      </c>
      <c r="AC9">
        <v>0</v>
      </c>
      <c r="AD9">
        <v>0</v>
      </c>
      <c r="AE9">
        <v>20.190000000000001</v>
      </c>
      <c r="AF9">
        <v>0</v>
      </c>
      <c r="AG9">
        <v>0</v>
      </c>
      <c r="AH9">
        <v>0</v>
      </c>
      <c r="AI9">
        <v>4.25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24</v>
      </c>
      <c r="AV9">
        <v>0</v>
      </c>
      <c r="AW9">
        <v>2</v>
      </c>
      <c r="AX9">
        <v>431598868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ROUND(Y9*Source!I25,9)</f>
        <v>0</v>
      </c>
      <c r="CY9">
        <f>AA9</f>
        <v>85.81</v>
      </c>
      <c r="CZ9">
        <f>AE9</f>
        <v>20.190000000000001</v>
      </c>
      <c r="DA9">
        <f>AI9</f>
        <v>4.25</v>
      </c>
      <c r="DB9">
        <f>ROUND((ROUND(AT9*CZ9,2)*0),6)</f>
        <v>0</v>
      </c>
      <c r="DC9">
        <f>ROUND((ROUND(AT9*AG9,2)*0),6)</f>
        <v>0</v>
      </c>
      <c r="DD9" t="s">
        <v>3</v>
      </c>
      <c r="DE9" t="s">
        <v>3</v>
      </c>
      <c r="DF9">
        <f>ROUND(ROUND(AE9*AI9,2)*CX9,2)</f>
        <v>0</v>
      </c>
      <c r="DG9">
        <f t="shared" si="1"/>
        <v>0</v>
      </c>
      <c r="DH9">
        <f t="shared" si="2"/>
        <v>0</v>
      </c>
      <c r="DI9">
        <f t="shared" si="0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ROW(Source!A26)</f>
        <v>26</v>
      </c>
      <c r="B10">
        <v>431598784</v>
      </c>
      <c r="C10">
        <v>431598869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139</v>
      </c>
      <c r="J10" t="s">
        <v>3</v>
      </c>
      <c r="K10" t="s">
        <v>140</v>
      </c>
      <c r="L10">
        <v>1191</v>
      </c>
      <c r="N10">
        <v>1013</v>
      </c>
      <c r="O10" t="s">
        <v>141</v>
      </c>
      <c r="P10" t="s">
        <v>141</v>
      </c>
      <c r="Q10">
        <v>1</v>
      </c>
      <c r="W10">
        <v>0</v>
      </c>
      <c r="X10">
        <v>476480486</v>
      </c>
      <c r="Y10">
        <f>AT10</f>
        <v>5.01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5.01</v>
      </c>
      <c r="AU10" t="s">
        <v>3</v>
      </c>
      <c r="AV10">
        <v>1</v>
      </c>
      <c r="AW10">
        <v>2</v>
      </c>
      <c r="AX10">
        <v>431598880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ROUND(AT10*Source!I26*AH10*AL10,2)</f>
        <v>0</v>
      </c>
      <c r="CV10">
        <f>ROUND(Y10*Source!I26,9)</f>
        <v>6.7134</v>
      </c>
      <c r="CW10">
        <v>0</v>
      </c>
      <c r="CX10">
        <f>ROUND(Y10*Source!I26,9)</f>
        <v>6.7134</v>
      </c>
      <c r="CY10">
        <f>AD10</f>
        <v>0</v>
      </c>
      <c r="CZ10">
        <f>AH10</f>
        <v>0</v>
      </c>
      <c r="DA10">
        <f>AL10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>ROUND(ROUND(AE10,2)*CX10,2)</f>
        <v>0</v>
      </c>
      <c r="DG10">
        <f t="shared" si="1"/>
        <v>0</v>
      </c>
      <c r="DH10">
        <f t="shared" si="2"/>
        <v>0</v>
      </c>
      <c r="DI10">
        <f t="shared" si="0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ROW(Source!A26)</f>
        <v>26</v>
      </c>
      <c r="B11">
        <v>431598784</v>
      </c>
      <c r="C11">
        <v>431598869</v>
      </c>
      <c r="D11">
        <v>405884448</v>
      </c>
      <c r="E11">
        <v>1</v>
      </c>
      <c r="F11">
        <v>1</v>
      </c>
      <c r="G11">
        <v>1080</v>
      </c>
      <c r="H11">
        <v>3</v>
      </c>
      <c r="I11" t="s">
        <v>153</v>
      </c>
      <c r="J11" t="s">
        <v>154</v>
      </c>
      <c r="K11" t="s">
        <v>155</v>
      </c>
      <c r="L11">
        <v>1339</v>
      </c>
      <c r="N11">
        <v>1007</v>
      </c>
      <c r="O11" t="s">
        <v>156</v>
      </c>
      <c r="P11" t="s">
        <v>156</v>
      </c>
      <c r="Q11">
        <v>1</v>
      </c>
      <c r="W11">
        <v>0</v>
      </c>
      <c r="X11">
        <v>-744103292</v>
      </c>
      <c r="Y11">
        <f>(AT11*0)</f>
        <v>0</v>
      </c>
      <c r="AA11">
        <v>54.79</v>
      </c>
      <c r="AB11">
        <v>0</v>
      </c>
      <c r="AC11">
        <v>0</v>
      </c>
      <c r="AD11">
        <v>0</v>
      </c>
      <c r="AE11">
        <v>7.07</v>
      </c>
      <c r="AF11">
        <v>0</v>
      </c>
      <c r="AG11">
        <v>0</v>
      </c>
      <c r="AH11">
        <v>0</v>
      </c>
      <c r="AI11">
        <v>7.75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3.8</v>
      </c>
      <c r="AU11" t="s">
        <v>24</v>
      </c>
      <c r="AV11">
        <v>0</v>
      </c>
      <c r="AW11">
        <v>2</v>
      </c>
      <c r="AX11">
        <v>431598881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ROUND(Y11*Source!I26,9)</f>
        <v>0</v>
      </c>
      <c r="CY11">
        <f>AA11</f>
        <v>54.79</v>
      </c>
      <c r="CZ11">
        <f>AE11</f>
        <v>7.07</v>
      </c>
      <c r="DA11">
        <f>AI11</f>
        <v>7.75</v>
      </c>
      <c r="DB11">
        <f>ROUND((ROUND(AT11*CZ11,2)*0),6)</f>
        <v>0</v>
      </c>
      <c r="DC11">
        <f>ROUND((ROUND(AT11*AG11,2)*0),6)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1"/>
        <v>0</v>
      </c>
      <c r="DH11">
        <f t="shared" si="2"/>
        <v>0</v>
      </c>
      <c r="DI11">
        <f t="shared" si="0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ROW(Source!A26)</f>
        <v>26</v>
      </c>
      <c r="B12">
        <v>431598784</v>
      </c>
      <c r="C12">
        <v>431598869</v>
      </c>
      <c r="D12">
        <v>405886160</v>
      </c>
      <c r="E12">
        <v>1</v>
      </c>
      <c r="F12">
        <v>1</v>
      </c>
      <c r="G12">
        <v>1080</v>
      </c>
      <c r="H12">
        <v>3</v>
      </c>
      <c r="I12" t="s">
        <v>157</v>
      </c>
      <c r="J12" t="s">
        <v>158</v>
      </c>
      <c r="K12" t="s">
        <v>159</v>
      </c>
      <c r="L12">
        <v>1346</v>
      </c>
      <c r="N12">
        <v>1009</v>
      </c>
      <c r="O12" t="s">
        <v>160</v>
      </c>
      <c r="P12" t="s">
        <v>160</v>
      </c>
      <c r="Q12">
        <v>1</v>
      </c>
      <c r="W12">
        <v>0</v>
      </c>
      <c r="X12">
        <v>-1011812427</v>
      </c>
      <c r="Y12">
        <f>(AT12*0)</f>
        <v>0</v>
      </c>
      <c r="AA12">
        <v>315.23</v>
      </c>
      <c r="AB12">
        <v>0</v>
      </c>
      <c r="AC12">
        <v>0</v>
      </c>
      <c r="AD12">
        <v>0</v>
      </c>
      <c r="AE12">
        <v>37.979999999999997</v>
      </c>
      <c r="AF12">
        <v>0</v>
      </c>
      <c r="AG12">
        <v>0</v>
      </c>
      <c r="AH12">
        <v>0</v>
      </c>
      <c r="AI12">
        <v>8.3000000000000007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0.02</v>
      </c>
      <c r="AU12" t="s">
        <v>24</v>
      </c>
      <c r="AV12">
        <v>0</v>
      </c>
      <c r="AW12">
        <v>2</v>
      </c>
      <c r="AX12">
        <v>431598882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ROUND(Y12*Source!I26,9)</f>
        <v>0</v>
      </c>
      <c r="CY12">
        <f>AA12</f>
        <v>315.23</v>
      </c>
      <c r="CZ12">
        <f>AE12</f>
        <v>37.979999999999997</v>
      </c>
      <c r="DA12">
        <f>AI12</f>
        <v>8.3000000000000007</v>
      </c>
      <c r="DB12">
        <f>ROUND((ROUND(AT12*CZ12,2)*0),6)</f>
        <v>0</v>
      </c>
      <c r="DC12">
        <f>ROUND((ROUND(AT12*AG12,2)*0),6)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1"/>
        <v>0</v>
      </c>
      <c r="DH12">
        <f t="shared" si="2"/>
        <v>0</v>
      </c>
      <c r="DI12">
        <f t="shared" si="0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ROW(Source!A26)</f>
        <v>26</v>
      </c>
      <c r="B13">
        <v>431598784</v>
      </c>
      <c r="C13">
        <v>431598869</v>
      </c>
      <c r="D13">
        <v>405884718</v>
      </c>
      <c r="E13">
        <v>1</v>
      </c>
      <c r="F13">
        <v>1</v>
      </c>
      <c r="G13">
        <v>1080</v>
      </c>
      <c r="H13">
        <v>3</v>
      </c>
      <c r="I13" t="s">
        <v>161</v>
      </c>
      <c r="J13" t="s">
        <v>162</v>
      </c>
      <c r="K13" t="s">
        <v>163</v>
      </c>
      <c r="L13">
        <v>1348</v>
      </c>
      <c r="N13">
        <v>1009</v>
      </c>
      <c r="O13" t="s">
        <v>164</v>
      </c>
      <c r="P13" t="s">
        <v>164</v>
      </c>
      <c r="Q13">
        <v>1000</v>
      </c>
      <c r="W13">
        <v>0</v>
      </c>
      <c r="X13">
        <v>356473523</v>
      </c>
      <c r="Y13">
        <f>(AT13*0)</f>
        <v>0</v>
      </c>
      <c r="AA13">
        <v>55941.2</v>
      </c>
      <c r="AB13">
        <v>0</v>
      </c>
      <c r="AC13">
        <v>0</v>
      </c>
      <c r="AD13">
        <v>0</v>
      </c>
      <c r="AE13">
        <v>16214.84</v>
      </c>
      <c r="AF13">
        <v>0</v>
      </c>
      <c r="AG13">
        <v>0</v>
      </c>
      <c r="AH13">
        <v>0</v>
      </c>
      <c r="AI13">
        <v>3.45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5.0000000000000002E-5</v>
      </c>
      <c r="AU13" t="s">
        <v>24</v>
      </c>
      <c r="AV13">
        <v>0</v>
      </c>
      <c r="AW13">
        <v>2</v>
      </c>
      <c r="AX13">
        <v>431598883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ROUND(Y13*Source!I26,9)</f>
        <v>0</v>
      </c>
      <c r="CY13">
        <f>AA13</f>
        <v>55941.2</v>
      </c>
      <c r="CZ13">
        <f>AE13</f>
        <v>16214.84</v>
      </c>
      <c r="DA13">
        <f>AI13</f>
        <v>3.45</v>
      </c>
      <c r="DB13">
        <f>ROUND((ROUND(AT13*CZ13,2)*0),6)</f>
        <v>0</v>
      </c>
      <c r="DC13">
        <f>ROUND((ROUND(AT13*AG13,2)*0),6)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ROW(Source!A26)</f>
        <v>26</v>
      </c>
      <c r="B14">
        <v>431598784</v>
      </c>
      <c r="C14">
        <v>431598869</v>
      </c>
      <c r="D14">
        <v>405884887</v>
      </c>
      <c r="E14">
        <v>1</v>
      </c>
      <c r="F14">
        <v>1</v>
      </c>
      <c r="G14">
        <v>1080</v>
      </c>
      <c r="H14">
        <v>3</v>
      </c>
      <c r="I14" t="s">
        <v>165</v>
      </c>
      <c r="J14" t="s">
        <v>166</v>
      </c>
      <c r="K14" t="s">
        <v>167</v>
      </c>
      <c r="L14">
        <v>1346</v>
      </c>
      <c r="N14">
        <v>1009</v>
      </c>
      <c r="O14" t="s">
        <v>160</v>
      </c>
      <c r="P14" t="s">
        <v>160</v>
      </c>
      <c r="Q14">
        <v>1</v>
      </c>
      <c r="W14">
        <v>0</v>
      </c>
      <c r="X14">
        <v>1135396300</v>
      </c>
      <c r="Y14">
        <f>(AT14*0)</f>
        <v>0</v>
      </c>
      <c r="AA14">
        <v>85.81</v>
      </c>
      <c r="AB14">
        <v>0</v>
      </c>
      <c r="AC14">
        <v>0</v>
      </c>
      <c r="AD14">
        <v>0</v>
      </c>
      <c r="AE14">
        <v>20.190000000000001</v>
      </c>
      <c r="AF14">
        <v>0</v>
      </c>
      <c r="AG14">
        <v>0</v>
      </c>
      <c r="AH14">
        <v>0</v>
      </c>
      <c r="AI14">
        <v>4.25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24</v>
      </c>
      <c r="AV14">
        <v>0</v>
      </c>
      <c r="AW14">
        <v>2</v>
      </c>
      <c r="AX14">
        <v>431598884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ROUND(Y14*Source!I26,9)</f>
        <v>0</v>
      </c>
      <c r="CY14">
        <f>AA14</f>
        <v>85.81</v>
      </c>
      <c r="CZ14">
        <f>AE14</f>
        <v>20.190000000000001</v>
      </c>
      <c r="DA14">
        <f>AI14</f>
        <v>4.25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431598853</v>
      </c>
      <c r="C1">
        <v>431598848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139</v>
      </c>
      <c r="J1" t="s">
        <v>3</v>
      </c>
      <c r="K1" t="s">
        <v>140</v>
      </c>
      <c r="L1">
        <v>1191</v>
      </c>
      <c r="N1">
        <v>1013</v>
      </c>
      <c r="O1" t="s">
        <v>141</v>
      </c>
      <c r="P1" t="s">
        <v>141</v>
      </c>
      <c r="Q1">
        <v>1</v>
      </c>
      <c r="X1">
        <v>35.56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35.56</v>
      </c>
      <c r="AH1">
        <v>2</v>
      </c>
      <c r="AI1">
        <v>431598849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431598854</v>
      </c>
      <c r="C2">
        <v>431598848</v>
      </c>
      <c r="D2">
        <v>405915822</v>
      </c>
      <c r="E2">
        <v>1</v>
      </c>
      <c r="F2">
        <v>1</v>
      </c>
      <c r="G2">
        <v>1080</v>
      </c>
      <c r="H2">
        <v>2</v>
      </c>
      <c r="I2" t="s">
        <v>142</v>
      </c>
      <c r="J2" t="s">
        <v>143</v>
      </c>
      <c r="K2" t="s">
        <v>144</v>
      </c>
      <c r="L2">
        <v>1368</v>
      </c>
      <c r="N2">
        <v>1011</v>
      </c>
      <c r="O2" t="s">
        <v>145</v>
      </c>
      <c r="P2" t="s">
        <v>145</v>
      </c>
      <c r="Q2">
        <v>1</v>
      </c>
      <c r="X2">
        <v>14.185</v>
      </c>
      <c r="Y2">
        <v>0</v>
      </c>
      <c r="Z2">
        <v>2.15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14.185</v>
      </c>
      <c r="AH2">
        <v>2</v>
      </c>
      <c r="AI2">
        <v>431598850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431598855</v>
      </c>
      <c r="C3">
        <v>431598848</v>
      </c>
      <c r="D3">
        <v>405916231</v>
      </c>
      <c r="E3">
        <v>1</v>
      </c>
      <c r="F3">
        <v>1</v>
      </c>
      <c r="G3">
        <v>1080</v>
      </c>
      <c r="H3">
        <v>2</v>
      </c>
      <c r="I3" t="s">
        <v>146</v>
      </c>
      <c r="J3" t="s">
        <v>147</v>
      </c>
      <c r="K3" t="s">
        <v>148</v>
      </c>
      <c r="L3">
        <v>1368</v>
      </c>
      <c r="N3">
        <v>1011</v>
      </c>
      <c r="O3" t="s">
        <v>145</v>
      </c>
      <c r="P3" t="s">
        <v>145</v>
      </c>
      <c r="Q3">
        <v>1</v>
      </c>
      <c r="X3">
        <v>0.37</v>
      </c>
      <c r="Y3">
        <v>0</v>
      </c>
      <c r="Z3">
        <v>43.95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0.37</v>
      </c>
      <c r="AH3">
        <v>2</v>
      </c>
      <c r="AI3">
        <v>431598851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431598856</v>
      </c>
      <c r="C4">
        <v>431598848</v>
      </c>
      <c r="D4">
        <v>405916318</v>
      </c>
      <c r="E4">
        <v>1</v>
      </c>
      <c r="F4">
        <v>1</v>
      </c>
      <c r="G4">
        <v>1080</v>
      </c>
      <c r="H4">
        <v>2</v>
      </c>
      <c r="I4" t="s">
        <v>150</v>
      </c>
      <c r="J4" t="s">
        <v>151</v>
      </c>
      <c r="K4" t="s">
        <v>152</v>
      </c>
      <c r="L4">
        <v>1368</v>
      </c>
      <c r="N4">
        <v>1011</v>
      </c>
      <c r="O4" t="s">
        <v>145</v>
      </c>
      <c r="P4" t="s">
        <v>145</v>
      </c>
      <c r="Q4">
        <v>1</v>
      </c>
      <c r="X4">
        <v>2.9000000000000001E-2</v>
      </c>
      <c r="Y4">
        <v>0</v>
      </c>
      <c r="Z4">
        <v>2.27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2.9000000000000001E-2</v>
      </c>
      <c r="AH4">
        <v>2</v>
      </c>
      <c r="AI4">
        <v>431598852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431598857</v>
      </c>
      <c r="C5">
        <v>431598848</v>
      </c>
      <c r="D5">
        <v>405844308</v>
      </c>
      <c r="E5">
        <v>1080</v>
      </c>
      <c r="F5">
        <v>1</v>
      </c>
      <c r="G5">
        <v>1080</v>
      </c>
      <c r="H5">
        <v>3</v>
      </c>
      <c r="I5" t="s">
        <v>168</v>
      </c>
      <c r="J5" t="s">
        <v>3</v>
      </c>
      <c r="K5" t="s">
        <v>169</v>
      </c>
      <c r="L5">
        <v>1301</v>
      </c>
      <c r="N5">
        <v>1003</v>
      </c>
      <c r="O5" t="s">
        <v>170</v>
      </c>
      <c r="P5" t="s">
        <v>170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24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431598864</v>
      </c>
      <c r="C6">
        <v>431598858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139</v>
      </c>
      <c r="J6" t="s">
        <v>3</v>
      </c>
      <c r="K6" t="s">
        <v>140</v>
      </c>
      <c r="L6">
        <v>1191</v>
      </c>
      <c r="N6">
        <v>1013</v>
      </c>
      <c r="O6" t="s">
        <v>141</v>
      </c>
      <c r="P6" t="s">
        <v>141</v>
      </c>
      <c r="Q6">
        <v>1</v>
      </c>
      <c r="X6">
        <v>5.01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5.01</v>
      </c>
      <c r="AH6">
        <v>2</v>
      </c>
      <c r="AI6">
        <v>431598859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431598865</v>
      </c>
      <c r="C7">
        <v>431598858</v>
      </c>
      <c r="D7">
        <v>405884448</v>
      </c>
      <c r="E7">
        <v>1</v>
      </c>
      <c r="F7">
        <v>1</v>
      </c>
      <c r="G7">
        <v>1080</v>
      </c>
      <c r="H7">
        <v>3</v>
      </c>
      <c r="I7" t="s">
        <v>153</v>
      </c>
      <c r="J7" t="s">
        <v>154</v>
      </c>
      <c r="K7" t="s">
        <v>155</v>
      </c>
      <c r="L7">
        <v>1339</v>
      </c>
      <c r="N7">
        <v>1007</v>
      </c>
      <c r="O7" t="s">
        <v>156</v>
      </c>
      <c r="P7" t="s">
        <v>156</v>
      </c>
      <c r="Q7">
        <v>1</v>
      </c>
      <c r="X7">
        <v>1</v>
      </c>
      <c r="Y7">
        <v>7.07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</v>
      </c>
      <c r="AH7">
        <v>2</v>
      </c>
      <c r="AI7">
        <v>431598860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431598866</v>
      </c>
      <c r="C8">
        <v>431598858</v>
      </c>
      <c r="D8">
        <v>405886160</v>
      </c>
      <c r="E8">
        <v>1</v>
      </c>
      <c r="F8">
        <v>1</v>
      </c>
      <c r="G8">
        <v>1080</v>
      </c>
      <c r="H8">
        <v>3</v>
      </c>
      <c r="I8" t="s">
        <v>157</v>
      </c>
      <c r="J8" t="s">
        <v>158</v>
      </c>
      <c r="K8" t="s">
        <v>159</v>
      </c>
      <c r="L8">
        <v>1346</v>
      </c>
      <c r="N8">
        <v>1009</v>
      </c>
      <c r="O8" t="s">
        <v>160</v>
      </c>
      <c r="P8" t="s">
        <v>160</v>
      </c>
      <c r="Q8">
        <v>1</v>
      </c>
      <c r="X8">
        <v>0.02</v>
      </c>
      <c r="Y8">
        <v>37.979999999999997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431598861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431598867</v>
      </c>
      <c r="C9">
        <v>431598858</v>
      </c>
      <c r="D9">
        <v>405884718</v>
      </c>
      <c r="E9">
        <v>1</v>
      </c>
      <c r="F9">
        <v>1</v>
      </c>
      <c r="G9">
        <v>1080</v>
      </c>
      <c r="H9">
        <v>3</v>
      </c>
      <c r="I9" t="s">
        <v>161</v>
      </c>
      <c r="J9" t="s">
        <v>162</v>
      </c>
      <c r="K9" t="s">
        <v>163</v>
      </c>
      <c r="L9">
        <v>1348</v>
      </c>
      <c r="N9">
        <v>1009</v>
      </c>
      <c r="O9" t="s">
        <v>164</v>
      </c>
      <c r="P9" t="s">
        <v>164</v>
      </c>
      <c r="Q9">
        <v>1000</v>
      </c>
      <c r="X9">
        <v>5.0000000000000002E-5</v>
      </c>
      <c r="Y9">
        <v>16214.84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</v>
      </c>
      <c r="AH9">
        <v>2</v>
      </c>
      <c r="AI9">
        <v>431598862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431598868</v>
      </c>
      <c r="C10">
        <v>431598858</v>
      </c>
      <c r="D10">
        <v>405884887</v>
      </c>
      <c r="E10">
        <v>1</v>
      </c>
      <c r="F10">
        <v>1</v>
      </c>
      <c r="G10">
        <v>1080</v>
      </c>
      <c r="H10">
        <v>3</v>
      </c>
      <c r="I10" t="s">
        <v>165</v>
      </c>
      <c r="J10" t="s">
        <v>166</v>
      </c>
      <c r="K10" t="s">
        <v>167</v>
      </c>
      <c r="L10">
        <v>1346</v>
      </c>
      <c r="N10">
        <v>1009</v>
      </c>
      <c r="O10" t="s">
        <v>160</v>
      </c>
      <c r="P10" t="s">
        <v>160</v>
      </c>
      <c r="Q10">
        <v>1</v>
      </c>
      <c r="X10">
        <v>0.02</v>
      </c>
      <c r="Y10">
        <v>20.190000000000001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</v>
      </c>
      <c r="AH10">
        <v>2</v>
      </c>
      <c r="AI10">
        <v>431598863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431598880</v>
      </c>
      <c r="C11">
        <v>431598869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139</v>
      </c>
      <c r="J11" t="s">
        <v>3</v>
      </c>
      <c r="K11" t="s">
        <v>140</v>
      </c>
      <c r="L11">
        <v>1191</v>
      </c>
      <c r="N11">
        <v>1013</v>
      </c>
      <c r="O11" t="s">
        <v>141</v>
      </c>
      <c r="P11" t="s">
        <v>141</v>
      </c>
      <c r="Q11">
        <v>1</v>
      </c>
      <c r="X11">
        <v>5.01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5.01</v>
      </c>
      <c r="AH11">
        <v>2</v>
      </c>
      <c r="AI11">
        <v>431598872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431598881</v>
      </c>
      <c r="C12">
        <v>431598869</v>
      </c>
      <c r="D12">
        <v>405884448</v>
      </c>
      <c r="E12">
        <v>1</v>
      </c>
      <c r="F12">
        <v>1</v>
      </c>
      <c r="G12">
        <v>1080</v>
      </c>
      <c r="H12">
        <v>3</v>
      </c>
      <c r="I12" t="s">
        <v>153</v>
      </c>
      <c r="J12" t="s">
        <v>154</v>
      </c>
      <c r="K12" t="s">
        <v>155</v>
      </c>
      <c r="L12">
        <v>1339</v>
      </c>
      <c r="N12">
        <v>1007</v>
      </c>
      <c r="O12" t="s">
        <v>156</v>
      </c>
      <c r="P12" t="s">
        <v>156</v>
      </c>
      <c r="Q12">
        <v>1</v>
      </c>
      <c r="X12">
        <v>3.8</v>
      </c>
      <c r="Y12">
        <v>7.07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</v>
      </c>
      <c r="AH12">
        <v>2</v>
      </c>
      <c r="AI12">
        <v>431598873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431598882</v>
      </c>
      <c r="C13">
        <v>431598869</v>
      </c>
      <c r="D13">
        <v>405886160</v>
      </c>
      <c r="E13">
        <v>1</v>
      </c>
      <c r="F13">
        <v>1</v>
      </c>
      <c r="G13">
        <v>1080</v>
      </c>
      <c r="H13">
        <v>3</v>
      </c>
      <c r="I13" t="s">
        <v>157</v>
      </c>
      <c r="J13" t="s">
        <v>158</v>
      </c>
      <c r="K13" t="s">
        <v>159</v>
      </c>
      <c r="L13">
        <v>1346</v>
      </c>
      <c r="N13">
        <v>1009</v>
      </c>
      <c r="O13" t="s">
        <v>160</v>
      </c>
      <c r="P13" t="s">
        <v>160</v>
      </c>
      <c r="Q13">
        <v>1</v>
      </c>
      <c r="X13">
        <v>0.02</v>
      </c>
      <c r="Y13">
        <v>37.979999999999997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</v>
      </c>
      <c r="AH13">
        <v>2</v>
      </c>
      <c r="AI13">
        <v>431598874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431598883</v>
      </c>
      <c r="C14">
        <v>431598869</v>
      </c>
      <c r="D14">
        <v>405884718</v>
      </c>
      <c r="E14">
        <v>1</v>
      </c>
      <c r="F14">
        <v>1</v>
      </c>
      <c r="G14">
        <v>1080</v>
      </c>
      <c r="H14">
        <v>3</v>
      </c>
      <c r="I14" t="s">
        <v>161</v>
      </c>
      <c r="J14" t="s">
        <v>162</v>
      </c>
      <c r="K14" t="s">
        <v>163</v>
      </c>
      <c r="L14">
        <v>1348</v>
      </c>
      <c r="N14">
        <v>1009</v>
      </c>
      <c r="O14" t="s">
        <v>164</v>
      </c>
      <c r="P14" t="s">
        <v>164</v>
      </c>
      <c r="Q14">
        <v>1000</v>
      </c>
      <c r="X14">
        <v>5.0000000000000002E-5</v>
      </c>
      <c r="Y14">
        <v>16214.84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</v>
      </c>
      <c r="AH14">
        <v>2</v>
      </c>
      <c r="AI14">
        <v>431598875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431598884</v>
      </c>
      <c r="C15">
        <v>431598869</v>
      </c>
      <c r="D15">
        <v>405884887</v>
      </c>
      <c r="E15">
        <v>1</v>
      </c>
      <c r="F15">
        <v>1</v>
      </c>
      <c r="G15">
        <v>1080</v>
      </c>
      <c r="H15">
        <v>3</v>
      </c>
      <c r="I15" t="s">
        <v>165</v>
      </c>
      <c r="J15" t="s">
        <v>166</v>
      </c>
      <c r="K15" t="s">
        <v>167</v>
      </c>
      <c r="L15">
        <v>1346</v>
      </c>
      <c r="N15">
        <v>1009</v>
      </c>
      <c r="O15" t="s">
        <v>160</v>
      </c>
      <c r="P15" t="s">
        <v>160</v>
      </c>
      <c r="Q15">
        <v>1</v>
      </c>
      <c r="X15">
        <v>0.02</v>
      </c>
      <c r="Y15">
        <v>20.190000000000001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</v>
      </c>
      <c r="AH15">
        <v>2</v>
      </c>
      <c r="AI15">
        <v>431598876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Промывка cистем отопления Садовническая, д.36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Агаркова Татьяна Михайловна</cp:lastModifiedBy>
  <cp:lastPrinted>2026-05-15T05:34:12Z</cp:lastPrinted>
  <dcterms:created xsi:type="dcterms:W3CDTF">2026-05-15T05:29:24Z</dcterms:created>
  <dcterms:modified xsi:type="dcterms:W3CDTF">2026-05-15T05:34:24Z</dcterms:modified>
</cp:coreProperties>
</file>